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0180" sheetId="23" r:id="rId1"/>
  </sheets>
  <definedNames>
    <definedName name="_xlnm.Print_Area" localSheetId="0">'0180'!$A$1:$K$183</definedName>
  </definedNames>
  <calcPr calcId="162913"/>
</workbook>
</file>

<file path=xl/calcChain.xml><?xml version="1.0" encoding="utf-8"?>
<calcChain xmlns="http://schemas.openxmlformats.org/spreadsheetml/2006/main">
  <c r="H136" i="23" l="1"/>
  <c r="I147" i="23"/>
  <c r="I140" i="23"/>
  <c r="I133" i="23"/>
  <c r="I128" i="23"/>
  <c r="E136" i="23"/>
  <c r="I149" i="23"/>
  <c r="H149" i="23"/>
  <c r="E149" i="23"/>
  <c r="I142" i="23"/>
  <c r="H142" i="23"/>
  <c r="E142" i="23"/>
  <c r="H128" i="23"/>
  <c r="K128" i="23" s="1"/>
  <c r="E128" i="23"/>
  <c r="I119" i="23"/>
  <c r="K119" i="23"/>
  <c r="H119" i="23"/>
  <c r="E119" i="23"/>
  <c r="J100" i="23"/>
  <c r="I100" i="23"/>
  <c r="H100" i="23"/>
  <c r="E100" i="23"/>
  <c r="J87" i="23"/>
  <c r="I87" i="23"/>
  <c r="K87" i="23" s="1"/>
  <c r="H87" i="23"/>
  <c r="E87" i="23"/>
  <c r="E76" i="23"/>
  <c r="H76" i="23"/>
  <c r="I76" i="23"/>
  <c r="J76" i="23"/>
  <c r="K76" i="23"/>
  <c r="J65" i="23"/>
  <c r="I65" i="23"/>
  <c r="K65" i="23" s="1"/>
  <c r="H65" i="23"/>
  <c r="E65" i="23"/>
  <c r="K142" i="23" l="1"/>
  <c r="K149" i="23"/>
  <c r="K100" i="23"/>
  <c r="J27" i="23" l="1"/>
  <c r="I27" i="23"/>
  <c r="K27" i="23" s="1"/>
  <c r="H27" i="23"/>
  <c r="E27" i="23"/>
  <c r="J16" i="23"/>
  <c r="I117" i="23" l="1"/>
  <c r="H117" i="23"/>
  <c r="E117" i="23"/>
  <c r="I116" i="23"/>
  <c r="H116" i="23"/>
  <c r="E116" i="23"/>
  <c r="J21" i="23"/>
  <c r="I21" i="23"/>
  <c r="H21" i="23"/>
  <c r="E21" i="23"/>
  <c r="J19" i="23"/>
  <c r="I19" i="23"/>
  <c r="H19" i="23"/>
  <c r="E19" i="23"/>
  <c r="K116" i="23" l="1"/>
  <c r="K117" i="23"/>
  <c r="K19" i="23"/>
  <c r="K21" i="23"/>
  <c r="H129" i="23"/>
  <c r="E129" i="23"/>
  <c r="E150" i="23" l="1"/>
  <c r="E147" i="23"/>
  <c r="E146" i="23"/>
  <c r="E145" i="23"/>
  <c r="E143" i="23"/>
  <c r="E141" i="23"/>
  <c r="E140" i="23"/>
  <c r="E139" i="23"/>
  <c r="E138" i="23"/>
  <c r="E135" i="23"/>
  <c r="E134" i="23"/>
  <c r="E133" i="23"/>
  <c r="E132" i="23"/>
  <c r="E131" i="23"/>
  <c r="E127" i="23"/>
  <c r="E126" i="23"/>
  <c r="E125" i="23"/>
  <c r="E124" i="23"/>
  <c r="I115" i="23"/>
  <c r="I118" i="23"/>
  <c r="H111" i="23"/>
  <c r="J98" i="23" l="1"/>
  <c r="I98" i="23"/>
  <c r="H98" i="23"/>
  <c r="E98" i="23"/>
  <c r="J85" i="23"/>
  <c r="I85" i="23"/>
  <c r="H85" i="23"/>
  <c r="E85" i="23"/>
  <c r="J74" i="23"/>
  <c r="I74" i="23"/>
  <c r="H74" i="23"/>
  <c r="E74" i="23"/>
  <c r="J67" i="23"/>
  <c r="I67" i="23"/>
  <c r="H67" i="23"/>
  <c r="E67" i="23"/>
  <c r="E61" i="23"/>
  <c r="J29" i="23"/>
  <c r="I29" i="23"/>
  <c r="H29" i="23"/>
  <c r="E29" i="23"/>
  <c r="K29" i="23" l="1"/>
  <c r="K85" i="23"/>
  <c r="K98" i="23"/>
  <c r="K67" i="23"/>
  <c r="K74" i="23"/>
  <c r="I125" i="23" l="1"/>
  <c r="I126" i="23"/>
  <c r="I127" i="23"/>
  <c r="I131" i="23"/>
  <c r="I132" i="23"/>
  <c r="I134" i="23"/>
  <c r="I135" i="23"/>
  <c r="I138" i="23"/>
  <c r="I139" i="23"/>
  <c r="I141" i="23"/>
  <c r="I124" i="23"/>
  <c r="I146" i="23"/>
  <c r="I148" i="23"/>
  <c r="I145" i="23"/>
  <c r="H141" i="23"/>
  <c r="J102" i="23"/>
  <c r="I102" i="23"/>
  <c r="H148" i="23" l="1"/>
  <c r="H147" i="23"/>
  <c r="K147" i="23" s="1"/>
  <c r="H146" i="23"/>
  <c r="H145" i="23"/>
  <c r="H143" i="23"/>
  <c r="H140" i="23"/>
  <c r="K140" i="23" s="1"/>
  <c r="H138" i="23"/>
  <c r="K146" i="23" l="1"/>
  <c r="K148" i="23"/>
  <c r="K145" i="23"/>
  <c r="K138" i="23"/>
  <c r="J92" i="23"/>
  <c r="I92" i="23"/>
  <c r="H92" i="23"/>
  <c r="E92" i="23"/>
  <c r="J94" i="23"/>
  <c r="I94" i="23"/>
  <c r="H94" i="23"/>
  <c r="E94" i="23"/>
  <c r="J96" i="23"/>
  <c r="I96" i="23"/>
  <c r="H96" i="23"/>
  <c r="E96" i="23"/>
  <c r="J63" i="23"/>
  <c r="I63" i="23"/>
  <c r="H63" i="23"/>
  <c r="E63" i="23"/>
  <c r="J61" i="23"/>
  <c r="I61" i="23"/>
  <c r="H61" i="23"/>
  <c r="J59" i="23"/>
  <c r="I59" i="23"/>
  <c r="H59" i="23"/>
  <c r="E59" i="23"/>
  <c r="J57" i="23"/>
  <c r="I57" i="23"/>
  <c r="H57" i="23"/>
  <c r="E57" i="23"/>
  <c r="K57" i="23" l="1"/>
  <c r="K59" i="23"/>
  <c r="K61" i="23"/>
  <c r="K63" i="23"/>
  <c r="K96" i="23"/>
  <c r="K94" i="23"/>
  <c r="K92" i="23"/>
  <c r="H89" i="23" l="1"/>
  <c r="E89" i="23"/>
  <c r="H135" i="23"/>
  <c r="H134" i="23"/>
  <c r="J89" i="23"/>
  <c r="I89" i="23"/>
  <c r="J83" i="23"/>
  <c r="I83" i="23"/>
  <c r="H83" i="23"/>
  <c r="E83" i="23"/>
  <c r="J81" i="23"/>
  <c r="I81" i="23"/>
  <c r="H81" i="23"/>
  <c r="E81" i="23"/>
  <c r="J79" i="23"/>
  <c r="I79" i="23"/>
  <c r="H79" i="23"/>
  <c r="E79" i="23"/>
  <c r="K134" i="23" l="1"/>
  <c r="K135" i="23"/>
  <c r="K79" i="23"/>
  <c r="K83" i="23"/>
  <c r="K81" i="23"/>
  <c r="K89" i="23"/>
  <c r="F172" i="23" l="1"/>
  <c r="F170" i="23"/>
  <c r="F166" i="23"/>
  <c r="F161" i="23"/>
  <c r="F162" i="23"/>
  <c r="F160" i="23"/>
  <c r="H139" i="23"/>
  <c r="H133" i="23"/>
  <c r="K133" i="23" s="1"/>
  <c r="H132" i="23"/>
  <c r="H131" i="23"/>
  <c r="H125" i="23"/>
  <c r="H124" i="23"/>
  <c r="H126" i="23"/>
  <c r="H118" i="23"/>
  <c r="E118" i="23"/>
  <c r="H115" i="23"/>
  <c r="E115" i="23"/>
  <c r="I111" i="23"/>
  <c r="J71" i="23"/>
  <c r="I71" i="23"/>
  <c r="H71" i="23"/>
  <c r="E71" i="23"/>
  <c r="J70" i="23"/>
  <c r="I70" i="23"/>
  <c r="H70" i="23"/>
  <c r="E70" i="23"/>
  <c r="J72" i="23"/>
  <c r="I72" i="23"/>
  <c r="H72" i="23"/>
  <c r="E72" i="23"/>
  <c r="J23" i="23"/>
  <c r="I23" i="23"/>
  <c r="H23" i="23"/>
  <c r="E23" i="23"/>
  <c r="J25" i="23"/>
  <c r="I25" i="23"/>
  <c r="H25" i="23"/>
  <c r="E25" i="23"/>
  <c r="K141" i="23"/>
  <c r="H127" i="23"/>
  <c r="E120" i="23"/>
  <c r="E111" i="23"/>
  <c r="J77" i="23"/>
  <c r="I77" i="23"/>
  <c r="H77" i="23"/>
  <c r="E77" i="23"/>
  <c r="E45" i="23"/>
  <c r="E44" i="23"/>
  <c r="E43" i="23"/>
  <c r="E42" i="23"/>
  <c r="I16" i="23"/>
  <c r="H16" i="23"/>
  <c r="E16" i="23"/>
  <c r="K132" i="23" l="1"/>
  <c r="K139" i="23"/>
  <c r="K126" i="23"/>
  <c r="K124" i="23"/>
  <c r="K125" i="23"/>
  <c r="K127" i="23"/>
  <c r="K131" i="23"/>
  <c r="K115" i="23"/>
  <c r="K118" i="23"/>
  <c r="K25" i="23"/>
  <c r="K23" i="23"/>
  <c r="K72" i="23"/>
  <c r="K70" i="23"/>
  <c r="K71" i="23"/>
  <c r="K77" i="23"/>
  <c r="E40" i="23"/>
  <c r="K111" i="23"/>
  <c r="K16" i="23"/>
</calcChain>
</file>

<file path=xl/sharedStrings.xml><?xml version="1.0" encoding="utf-8"?>
<sst xmlns="http://schemas.openxmlformats.org/spreadsheetml/2006/main" count="304" uniqueCount="190">
  <si>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</si>
  <si>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</si>
  <si>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</si>
  <si>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</si>
  <si>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</si>
  <si>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</si>
  <si>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</si>
  <si>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</si>
  <si>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</si>
  <si>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</si>
  <si>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</si>
  <si>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</si>
  <si>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</si>
  <si>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</si>
  <si>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</si>
  <si>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</si>
  <si>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</si>
  <si>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</si>
  <si>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</si>
  <si>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</si>
  <si>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</si>
  <si>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</si>
  <si>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</si>
  <si>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</si>
  <si>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</si>
  <si>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</si>
  <si>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</si>
  <si>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</si>
  <si>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</si>
  <si>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</si>
  <si>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</si>
  <si>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</si>
  <si>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</si>
  <si>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</si>
  <si>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</si>
  <si>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</si>
  <si>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</si>
  <si>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</si>
  <si>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</si>
  <si>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</si>
  <si>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</si>
  <si>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</si>
  <si>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</si>
  <si>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</si>
  <si>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</si>
  <si>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</si>
  <si>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</si>
  <si>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</si>
  <si>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</si>
  <si>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</si>
  <si>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</si>
  <si>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</si>
  <si>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</si>
  <si>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</si>
  <si>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</si>
  <si>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</si>
  <si>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</si>
  <si>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</si>
  <si>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</si>
  <si>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</si>
  <si>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</si>
  <si>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</si>
  <si>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</si>
  <si>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</si>
  <si>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</si>
  <si>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</si>
  <si>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</si>
  <si>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</si>
  <si>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</si>
  <si>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</si>
  <si>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</si>
  <si>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</si>
  <si>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</si>
  <si>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</si>
  <si>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</si>
  <si>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</si>
  <si>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</si>
  <si>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</si>
  <si>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</si>
  <si>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</si>
  <si>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</si>
  <si>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</si>
  <si>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</si>
  <si>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</si>
  <si>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</si>
  <si>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</si>
  <si>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</si>
  <si>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</si>
  <si>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</si>
  <si>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</si>
  <si>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</si>
  <si>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</si>
  <si>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</si>
  <si>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</si>
  <si>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</si>
  <si>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</si>
  <si>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</si>
  <si>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</si>
  <si>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</si>
  <si>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</si>
  <si>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</si>
  <si>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</si>
  <si>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</si>
  <si>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</si>
  <si>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</si>
  <si>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</si>
  <si>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</si>
  <si>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</si>
  <si>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</si>
  <si>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</si>
  <si>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</si>
  <si>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</si>
  <si>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Інша діяльність у сфері державного управління</t>
  </si>
  <si>
    <t>.0210180</t>
  </si>
  <si>
    <t>Забезпечення юридичного обслуговування Ніжинської міської ради та виконавчого комітету Ніжинської міської ради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</si>
  <si>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</si>
  <si>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</si>
  <si>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</si>
  <si>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.0133</t>
  </si>
  <si>
    <t xml:space="preserve">Пояснення щодо причин відхилення касовихвидатків від планового показника </t>
  </si>
  <si>
    <t>Напрям спрямування коштів (об’єкт)1</t>
  </si>
  <si>
    <t>якості</t>
  </si>
  <si>
    <t>Загальний фонд</t>
  </si>
  <si>
    <t>кількість заходів програми з виконання власних повноважень</t>
  </si>
  <si>
    <t>середній розмір вартості заходу з відзначення свят, ювілеїв тощо, для виконання  яких прийняті рішення виконкому</t>
  </si>
  <si>
    <t>середній розмір вартості заходу програми з виконання власних повноважень</t>
  </si>
  <si>
    <t xml:space="preserve">Пояснення щодо причин відхилення фактичних надходжень від планового показника 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</si>
  <si>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</si>
  <si>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Забезпечення розвитку інвестиційної діяльності</t>
  </si>
  <si>
    <t>кількість заходів з відзначення свят</t>
  </si>
  <si>
    <t>обсяг видатків на виконання заходів з відзначення свят</t>
  </si>
  <si>
    <t>обсяг видатків на виконання заходів з виконання власних повноважень</t>
  </si>
  <si>
    <t>обсяг видатків на виконання заходів інвестиційної діяльності</t>
  </si>
  <si>
    <t>обсяг видатків на виконання заходів юридичного обслуговування</t>
  </si>
  <si>
    <t>кількість заходів інвестиційної діяльності</t>
  </si>
  <si>
    <t>кількість судових позовів, послуги адвоката, нотаріуса</t>
  </si>
  <si>
    <t>середній розмір видатків на оплату  судового збору, послуг адвоката, нотаріуса</t>
  </si>
  <si>
    <t>рівень виконання заходів програми з виконання власних повноважень</t>
  </si>
  <si>
    <t>рівень виконання заходів інвестиційної діяльності</t>
  </si>
  <si>
    <t>рівень виконання заходів юридичної програми</t>
  </si>
  <si>
    <t xml:space="preserve">Забезпечення розвитку інвестиційної діяльності </t>
  </si>
  <si>
    <t>обсяг видатків на виконання  заходів юридичного обслуговування</t>
  </si>
  <si>
    <t>кількість заходів на виконання власних повноважень</t>
  </si>
  <si>
    <t>середній розмір видатків на оплату судового збору, послуг адвоката, нотаріуса</t>
  </si>
  <si>
    <t>рівень виконання заходів з відзначення свят, ювілеїв тощо, для виконання  яких прийняті рішення виконкому</t>
  </si>
  <si>
    <t>Головний бухгалтер виконавчого комітету Ніжинської  міської ради</t>
  </si>
  <si>
    <t>Наталія ЄФІМЕНКО</t>
  </si>
  <si>
    <t>Забезпечення виконання заходів з відзначення державних та професійних свят, ювілейних та святкових дат, відзначення осіб, які зробили вагомий внесок у розвиток  Ніжинської ТГ, здійснення представницьких та інших заходів</t>
  </si>
  <si>
    <t>Забезпечення виконання заходів міської цільової програми з виконання власних повноважень Ніжинської міської ради</t>
  </si>
  <si>
    <t>середній розмір  вартості заходу інвестиційної діяльності</t>
  </si>
  <si>
    <t xml:space="preserve">середній розмір  вартості заходу інвестиційної діяльності 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</si>
  <si>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</si>
  <si>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t xml:space="preserve">Пояснення причин відхилень фактичних обсягів надходжень від планових  економне  використання бюджетних коштів 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</si>
  <si>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Взаємодія органів  міської влади з громадськістю, виконання наданих державою повноважень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</si>
  <si>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Окремі завдання мають довгостроковий термін дії.</t>
    </r>
  </si>
  <si>
    <t>Забезпечення виконання заходів та робіт з територіальної оборони Ніжинської територіальної громади</t>
  </si>
  <si>
    <t xml:space="preserve">Пояснення причин відхилень фактичних обсягів надходжень від планових  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</si>
  <si>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пояснюється залишком планових асигнувань на кінець звітного періоду (раціональним використанням бюджетних коштів)</t>
    </r>
  </si>
  <si>
    <t>обсяг видатків на виконання заходів та робіт з територіальної оборони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</si>
  <si>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 пояснюється залишком планових асигнувань на кінець звітного періоду (раціональним використанням бюджетних коштів та відповідно до потреби)</t>
    </r>
  </si>
  <si>
    <t>кількість заходів та робіт з територіальної оборони</t>
  </si>
  <si>
    <t>середній розмір видатків на оплату заходів та робіт з територіальної оборони</t>
  </si>
  <si>
    <t>рівень виконання заходів та робіт з територіальної оборони</t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</si>
  <si>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(раціональним використанням бюджетних коштів)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</si>
  <si>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(раціональним використанням бюджетних коштів та відповідно до потреби)</t>
    </r>
  </si>
  <si>
    <t>Всі завдання  виконані. Відхилення  пояснюється  економним  використанням  бюджетних  ресурсів (залишок  планових асигнувань на кінець звітного періоду)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</si>
  <si>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Забезпечення  створення умов для залучення інвестиційних ресурсів, забезпечення розгляду справ у судах,  створення та запровадження ефективної системи взаємодії влади та громадськості в бюджетному процесі для задоволення потреб мешканців Ніжинської міської ТГ</t>
    </r>
  </si>
  <si>
    <t>Збільшення обсягів проведених видатків  по бюджетній програмі порівняно з аналогічними показниками попереднього року обумовлено збільшенням на один напрям  бюджетної програми у зв'язку з воєнною агресією рф проти України, а саме забезпечення виконання заходів та робіт з територіальної оборони Ніжинської територіальної громади, збільшенням потреби деяких міських програм, подорожчанням  вартості предметів та послуг, з одночасним зменшенням кількості заходів по всіх програмах, економним  витрачанням  бюджетних  ресурсів (залишок плану  на кінець звітного періоду). За спеціальним фондом у звітному році видатки відсутні.</t>
  </si>
  <si>
    <t>Оцінка ефективності бюджетної програми за 2023рік</t>
  </si>
  <si>
    <t>Виконання інших функцій загального характеру, пов’язаних із виконанням повноважень органів місцевої влади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</si>
  <si>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часткове виконання заходів деяких міських програми в умовах воєнного стану, раціональне використання бюджетних коштів та відповідно до потреби (залишок планових асигнувань на кінець звітного періоду)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</si>
  <si>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асигнувань на кінець звітного періоду (раціональне використання бюджетних коштів та відповідно до потреби)</t>
    </r>
  </si>
  <si>
    <t>Забезпечення виконання заходів сприяння розвитку волонтерства</t>
  </si>
  <si>
    <t>обсяг видатків на виконання заходів сприяння розвитку волонтерства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</si>
  <si>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пояснюється  залишком планових асигнувань на кінець звітного періоду (раціональним використанням бюджетних коштів в умовах воєнного стану)</t>
    </r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</si>
  <si>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пояснюється залишком  планових асигнувань на кінець звітного періоду (раціональним використанням бюджетних коштів та проведенням меншої кількості заходів, ніж планувалось)</t>
    </r>
  </si>
  <si>
    <t>кількість організацій, що здійснюють волонтерську діяльність, яким надана фінансова підтримка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</si>
  <si>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проведення меншої кількості заходів в умовах воєнного стану, ніж планувалось</t>
    </r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</si>
  <si>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 пояснюється  проведенням судового збору в кінці грудня</t>
    </r>
  </si>
  <si>
    <t>середній розмір підтримки однієї організації, що здійснює волонтерську діяльність</t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</si>
  <si>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(раціональним використанням бюджетних коштів в умовах воєнного стану)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</si>
  <si>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 (проведенням меншої кількості заходів, ніж планувалось)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</si>
  <si>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(раціональним використанням бюджетних коштів в умовах воєнного стану  та проведенням судового збору в кінці грудня)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</si>
  <si>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 (раціональним використанням бюджетних коштів та відповідно до потреби)</t>
    </r>
  </si>
  <si>
    <t>відсоток наданої фінансової підтримки організаціям, що здійснюють волонтерську діяльність</t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</si>
  <si>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на кінець звітного періоду (раціональним використанням бюджетних коштів та проведенням меншої кількості заходів, ніж планувалось)</t>
    </r>
  </si>
  <si>
    <t>Збільшення обсягів проведених видатків  по загальному фонду  порівняно із аналогічними показниками попереднього року обумовлено реальними потребами Ніжинської територіальної громадиу та умовами воєнного стану. Збільшилася  кількість напрямів  бюджетної програми, а саме забезпечення  виконання заходів сприяння розвитку волонтерства. Крім того, у звітному році були проведені видатки по вищевказаному намрямку за спеціальним фондом.</t>
  </si>
  <si>
    <t>Відхилення показників поточного року до показників попереднього року поясюється збільшенням/зменшенням  фінансових ресурсів на виконання міських програм в умовах воєнного стану, збільшенням на один напрямків використання бюджетних коштів, збільшенням або зменшенням потреби деяких міських програм, подорожчанням  вартості предметів та послуг, з одночасним збільшенням/зменшенням кількості заходів по всіх програмах, економним  витрачанням  бюджетних  ресурсів (залишок плану  на кінець звітного періоду). Крім того, у звітному році були проведені видатки по забезпеченню виконання заходів сприяння розвитку волонтерства за спеціальним фондом.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</si>
  <si>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відсутні кредиторська та дебіторська заборгованості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</si>
  <si>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виконання інших функцій загального характеру, пов’язаних із виконанням повноважень органів місцевої влади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</si>
</sst>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  <numFmt numFmtId="168" formatCode="_-* #,##0.000\ _₴_-;\-* #,##0.000\ _₴_-;_-* &quot;-&quot;???\ _₴_-;_-@_-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/>
    <xf numFmtId="0" fontId="15" fillId="0" borderId="5"/>
    <xf numFmtId="164" fontId="1" fillId="0" borderId="5" applyFont="0" applyFill="0" applyBorder="0" applyAlignment="0" applyProtection="0"/>
    <xf numFmtId="0" fontId="15" fillId="0" borderId="5"/>
    <xf numFmtId="0" fontId="15" fillId="0" borderId="5"/>
    <xf numFmtId="0" fontId="15" fillId="0" borderId="5"/>
    <xf numFmtId="0" fontId="15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</cellStyleXfs>
  <cellXfs count="59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top" wrapText="1"/>
    </xf>
    <xf numFmtId="165" fontId="7" fillId="0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166" fontId="7" fillId="0" borderId="8" xfId="2" applyNumberFormat="1" applyFont="1" applyFill="1" applyBorder="1" applyAlignment="1">
      <alignment horizontal="left" vertical="center" wrapText="1"/>
    </xf>
    <xf numFmtId="168" fontId="7" fillId="0" borderId="8" xfId="0" applyNumberFormat="1" applyFont="1" applyFill="1" applyBorder="1" applyAlignment="1">
      <alignment horizontal="center" vertical="center" wrapText="1"/>
    </xf>
    <xf numFmtId="164" fontId="6" fillId="0" borderId="8" xfId="2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7" fontId="6" fillId="0" borderId="8" xfId="0" applyNumberFormat="1" applyFont="1" applyFill="1" applyBorder="1" applyAlignment="1">
      <alignment horizontal="center" vertical="center" wrapText="1"/>
    </xf>
    <xf numFmtId="166" fontId="7" fillId="0" borderId="8" xfId="2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34">
    <cellStyle name="Звичайний 2" xfId="1"/>
    <cellStyle name="Обычный" xfId="0" builtinId="0"/>
    <cellStyle name="Обычный 10" xfId="12"/>
    <cellStyle name="Обычный 10 2" xfId="27"/>
    <cellStyle name="Обычный 11" xfId="13"/>
    <cellStyle name="Обычный 11 2" xfId="28"/>
    <cellStyle name="Обычный 12" xfId="14"/>
    <cellStyle name="Обычный 12 2" xfId="29"/>
    <cellStyle name="Обычный 13" xfId="15"/>
    <cellStyle name="Обычный 13 2" xfId="30"/>
    <cellStyle name="Обычный 14" xfId="16"/>
    <cellStyle name="Обычный 14 2" xfId="31"/>
    <cellStyle name="Обычный 15" xfId="17"/>
    <cellStyle name="Обычный 15 2" xfId="32"/>
    <cellStyle name="Обычный 16" xfId="18"/>
    <cellStyle name="Обычный 16 2" xfId="33"/>
    <cellStyle name="Обычный 17" xfId="19"/>
    <cellStyle name="Обычный 2" xfId="3"/>
    <cellStyle name="Обычный 3" xfId="4"/>
    <cellStyle name="Обычный 3 2" xfId="20"/>
    <cellStyle name="Обычный 4" xfId="6"/>
    <cellStyle name="Обычный 4 2" xfId="21"/>
    <cellStyle name="Обычный 5" xfId="7"/>
    <cellStyle name="Обычный 5 2" xfId="22"/>
    <cellStyle name="Обычный 6" xfId="8"/>
    <cellStyle name="Обычный 6 2" xfId="23"/>
    <cellStyle name="Обычный 7" xfId="9"/>
    <cellStyle name="Обычный 7 2" xfId="24"/>
    <cellStyle name="Обычный 8" xfId="10"/>
    <cellStyle name="Обычный 8 2" xfId="25"/>
    <cellStyle name="Обычный 9" xfId="11"/>
    <cellStyle name="Обычный 9 2" xfId="26"/>
    <cellStyle name="Финансовый" xfId="2" builtinId="3"/>
    <cellStyle name="Финансовый 2" xfId="5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83"/>
  <sheetViews>
    <sheetView tabSelected="1" view="pageBreakPreview" zoomScaleNormal="85" zoomScaleSheetLayoutView="100" workbookViewId="0">
      <selection activeCell="M180" sqref="M180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2.85546875" style="1" customWidth="1"/>
    <col min="4" max="4" width="9.42578125" style="1" customWidth="1"/>
    <col min="5" max="5" width="12.7109375" style="1" customWidth="1"/>
    <col min="6" max="6" width="11.140625" style="1" customWidth="1"/>
    <col min="7" max="7" width="9.28515625" style="1" customWidth="1"/>
    <col min="8" max="8" width="11.85546875" style="1" customWidth="1"/>
    <col min="9" max="11" width="9.42578125" style="1" customWidth="1"/>
    <col min="12" max="16384" width="34" style="1"/>
  </cols>
  <sheetData>
    <row r="1" spans="1:11" x14ac:dyDescent="0.2">
      <c r="H1" s="30" t="s">
        <v>55</v>
      </c>
      <c r="I1" s="30"/>
      <c r="J1" s="30"/>
      <c r="K1" s="30"/>
    </row>
    <row r="2" spans="1:11" ht="29.45" customHeight="1" x14ac:dyDescent="0.2">
      <c r="H2" s="30" t="s">
        <v>56</v>
      </c>
      <c r="I2" s="30"/>
      <c r="J2" s="30"/>
      <c r="K2" s="30"/>
    </row>
    <row r="3" spans="1:11" ht="18.75" customHeight="1" x14ac:dyDescent="0.2">
      <c r="A3" s="31" t="s">
        <v>168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7.45" customHeight="1" x14ac:dyDescent="0.2">
      <c r="A4" s="21" t="s">
        <v>57</v>
      </c>
      <c r="B4" s="21" t="s">
        <v>58</v>
      </c>
      <c r="C4" s="21"/>
      <c r="D4" s="32" t="s">
        <v>59</v>
      </c>
      <c r="E4" s="32"/>
      <c r="F4" s="32"/>
      <c r="G4" s="32"/>
      <c r="H4" s="32"/>
      <c r="I4" s="32"/>
      <c r="J4" s="32"/>
      <c r="K4" s="32"/>
    </row>
    <row r="5" spans="1:11" ht="18" customHeight="1" x14ac:dyDescent="0.2">
      <c r="A5" s="2"/>
      <c r="B5" s="2" t="s">
        <v>60</v>
      </c>
      <c r="C5" s="2"/>
      <c r="D5" s="33" t="s">
        <v>61</v>
      </c>
      <c r="E5" s="33"/>
      <c r="F5" s="33"/>
      <c r="G5" s="33"/>
      <c r="H5" s="33"/>
      <c r="I5" s="33"/>
      <c r="J5" s="33"/>
      <c r="K5" s="33"/>
    </row>
    <row r="6" spans="1:11" ht="17.45" customHeight="1" x14ac:dyDescent="0.2">
      <c r="A6" s="21" t="s">
        <v>62</v>
      </c>
      <c r="B6" s="21" t="s">
        <v>63</v>
      </c>
      <c r="C6" s="21"/>
      <c r="D6" s="32" t="s">
        <v>59</v>
      </c>
      <c r="E6" s="32"/>
      <c r="F6" s="32"/>
      <c r="G6" s="32"/>
      <c r="H6" s="32"/>
      <c r="I6" s="32"/>
      <c r="J6" s="32"/>
      <c r="K6" s="32"/>
    </row>
    <row r="7" spans="1:11" ht="18" customHeight="1" x14ac:dyDescent="0.2">
      <c r="B7" s="2" t="s">
        <v>60</v>
      </c>
      <c r="D7" s="33" t="s">
        <v>64</v>
      </c>
      <c r="E7" s="33"/>
      <c r="F7" s="33"/>
      <c r="G7" s="33"/>
      <c r="H7" s="33"/>
      <c r="I7" s="33"/>
      <c r="J7" s="33"/>
      <c r="K7" s="33"/>
    </row>
    <row r="8" spans="1:11" s="21" customFormat="1" ht="36" customHeight="1" x14ac:dyDescent="0.2">
      <c r="A8" s="21" t="s">
        <v>65</v>
      </c>
      <c r="B8" s="21" t="s">
        <v>113</v>
      </c>
      <c r="C8" s="21" t="s">
        <v>118</v>
      </c>
      <c r="D8" s="31" t="s">
        <v>112</v>
      </c>
      <c r="E8" s="31"/>
      <c r="F8" s="31"/>
      <c r="G8" s="31"/>
      <c r="H8" s="31"/>
      <c r="I8" s="31"/>
      <c r="J8" s="31"/>
      <c r="K8" s="31"/>
    </row>
    <row r="9" spans="1:11" s="2" customFormat="1" ht="18.75" x14ac:dyDescent="0.2">
      <c r="A9" s="21"/>
      <c r="B9" s="2" t="s">
        <v>60</v>
      </c>
      <c r="C9" s="3" t="s">
        <v>66</v>
      </c>
    </row>
    <row r="10" spans="1:11" s="2" customFormat="1" ht="35.1" customHeight="1" x14ac:dyDescent="0.2">
      <c r="A10" s="21" t="s">
        <v>67</v>
      </c>
      <c r="B10" s="21" t="s">
        <v>68</v>
      </c>
      <c r="C10" s="37" t="s">
        <v>169</v>
      </c>
      <c r="D10" s="37"/>
      <c r="E10" s="37"/>
      <c r="F10" s="37"/>
      <c r="G10" s="37"/>
      <c r="H10" s="37"/>
      <c r="I10" s="37"/>
      <c r="J10" s="37"/>
      <c r="K10" s="37"/>
    </row>
    <row r="11" spans="1:11" s="2" customFormat="1" ht="16.899999999999999" customHeight="1" x14ac:dyDescent="0.2">
      <c r="A11" s="21" t="s">
        <v>69</v>
      </c>
      <c r="B11" s="38" t="s">
        <v>70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8" customHeight="1" x14ac:dyDescent="0.2">
      <c r="A12" s="34" t="s">
        <v>71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16.899999999999999" customHeight="1" x14ac:dyDescent="0.2">
      <c r="A13" s="28" t="s">
        <v>0</v>
      </c>
      <c r="B13" s="28" t="s">
        <v>1</v>
      </c>
      <c r="C13" s="36" t="s">
        <v>2</v>
      </c>
      <c r="D13" s="36"/>
      <c r="E13" s="36"/>
      <c r="F13" s="36" t="s">
        <v>3</v>
      </c>
      <c r="G13" s="36"/>
      <c r="H13" s="36"/>
      <c r="I13" s="36" t="s">
        <v>4</v>
      </c>
      <c r="J13" s="36"/>
      <c r="K13" s="36"/>
    </row>
    <row r="14" spans="1:11" ht="22.5" x14ac:dyDescent="0.2">
      <c r="A14" s="28"/>
      <c r="B14" s="28"/>
      <c r="C14" s="4" t="s">
        <v>72</v>
      </c>
      <c r="D14" s="4" t="s">
        <v>73</v>
      </c>
      <c r="E14" s="4" t="s">
        <v>74</v>
      </c>
      <c r="F14" s="4" t="s">
        <v>72</v>
      </c>
      <c r="G14" s="4" t="s">
        <v>75</v>
      </c>
      <c r="H14" s="4" t="s">
        <v>74</v>
      </c>
      <c r="I14" s="4" t="s">
        <v>76</v>
      </c>
      <c r="J14" s="4" t="s">
        <v>77</v>
      </c>
      <c r="K14" s="4" t="s">
        <v>74</v>
      </c>
    </row>
    <row r="15" spans="1:11" s="5" customFormat="1" ht="11.25" x14ac:dyDescent="0.2">
      <c r="A15" s="4"/>
      <c r="B15" s="4"/>
      <c r="C15" s="4" t="s">
        <v>78</v>
      </c>
      <c r="D15" s="4" t="s">
        <v>79</v>
      </c>
      <c r="E15" s="4" t="s">
        <v>80</v>
      </c>
      <c r="F15" s="4" t="s">
        <v>81</v>
      </c>
      <c r="G15" s="4" t="s">
        <v>82</v>
      </c>
      <c r="H15" s="4" t="s">
        <v>83</v>
      </c>
      <c r="I15" s="4" t="s">
        <v>84</v>
      </c>
      <c r="J15" s="4" t="s">
        <v>85</v>
      </c>
      <c r="K15" s="4" t="s">
        <v>86</v>
      </c>
    </row>
    <row r="16" spans="1:11" s="3" customFormat="1" ht="15" x14ac:dyDescent="0.2">
      <c r="A16" s="22" t="s">
        <v>5</v>
      </c>
      <c r="B16" s="24" t="s">
        <v>116</v>
      </c>
      <c r="C16" s="13">
        <v>3407.223</v>
      </c>
      <c r="D16" s="13">
        <v>100</v>
      </c>
      <c r="E16" s="13">
        <f>C16+D16</f>
        <v>3507.223</v>
      </c>
      <c r="F16" s="13">
        <v>2869.9140000000002</v>
      </c>
      <c r="G16" s="13">
        <v>100</v>
      </c>
      <c r="H16" s="13">
        <f>F16+G16</f>
        <v>2969.9140000000002</v>
      </c>
      <c r="I16" s="13">
        <f>C16-F16</f>
        <v>537.30899999999974</v>
      </c>
      <c r="J16" s="13">
        <f>D16-G16</f>
        <v>0</v>
      </c>
      <c r="K16" s="13">
        <f>I16+J16</f>
        <v>537.30899999999974</v>
      </c>
    </row>
    <row r="17" spans="1:11" ht="54" customHeight="1" x14ac:dyDescent="0.2">
      <c r="A17" s="34" t="s">
        <v>170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ht="15.75" x14ac:dyDescent="0.2">
      <c r="A18" s="20"/>
      <c r="B18" s="20" t="s">
        <v>6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105" x14ac:dyDescent="0.2">
      <c r="A19" s="22">
        <v>1</v>
      </c>
      <c r="B19" s="19" t="s">
        <v>147</v>
      </c>
      <c r="C19" s="15">
        <v>313.5</v>
      </c>
      <c r="D19" s="15"/>
      <c r="E19" s="26">
        <f t="shared" ref="E19" si="0">C19+D19</f>
        <v>313.5</v>
      </c>
      <c r="F19" s="15">
        <v>229.59200000000001</v>
      </c>
      <c r="G19" s="15"/>
      <c r="H19" s="26">
        <f t="shared" ref="H19" si="1">F19+G19</f>
        <v>229.59200000000001</v>
      </c>
      <c r="I19" s="26">
        <f>C19-F19</f>
        <v>83.907999999999987</v>
      </c>
      <c r="J19" s="26">
        <f>D19-G19</f>
        <v>0</v>
      </c>
      <c r="K19" s="26">
        <f t="shared" ref="K19" si="2">I19+J19</f>
        <v>83.907999999999987</v>
      </c>
    </row>
    <row r="20" spans="1:11" ht="39.75" customHeight="1" x14ac:dyDescent="0.2">
      <c r="A20" s="34" t="s">
        <v>171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pans="1:11" ht="60" x14ac:dyDescent="0.2">
      <c r="A21" s="22">
        <v>2</v>
      </c>
      <c r="B21" s="19" t="s">
        <v>148</v>
      </c>
      <c r="C21" s="15">
        <v>980</v>
      </c>
      <c r="D21" s="15"/>
      <c r="E21" s="26">
        <f t="shared" ref="E21" si="3">C21+D21</f>
        <v>980</v>
      </c>
      <c r="F21" s="15">
        <v>752.91300000000001</v>
      </c>
      <c r="G21" s="15"/>
      <c r="H21" s="26">
        <f t="shared" ref="H21" si="4">F21+G21</f>
        <v>752.91300000000001</v>
      </c>
      <c r="I21" s="26">
        <f t="shared" ref="I21" si="5">C21-F21</f>
        <v>227.08699999999999</v>
      </c>
      <c r="J21" s="26">
        <f t="shared" ref="J21" si="6">D21-G21</f>
        <v>0</v>
      </c>
      <c r="K21" s="26">
        <f t="shared" ref="K21" si="7">I21+J21</f>
        <v>227.08699999999999</v>
      </c>
    </row>
    <row r="22" spans="1:11" ht="39.75" customHeight="1" x14ac:dyDescent="0.2">
      <c r="A22" s="34" t="s">
        <v>171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35.25" customHeight="1" x14ac:dyDescent="0.2">
      <c r="A23" s="22">
        <v>3</v>
      </c>
      <c r="B23" s="19" t="s">
        <v>128</v>
      </c>
      <c r="C23" s="15">
        <v>378.72300000000001</v>
      </c>
      <c r="D23" s="15">
        <v>0</v>
      </c>
      <c r="E23" s="26">
        <f t="shared" ref="E23:E25" si="8">C23+D23</f>
        <v>378.72300000000001</v>
      </c>
      <c r="F23" s="15">
        <v>331.315</v>
      </c>
      <c r="G23" s="15">
        <v>0</v>
      </c>
      <c r="H23" s="26">
        <f t="shared" ref="H23:H25" si="9">F23+G23</f>
        <v>331.315</v>
      </c>
      <c r="I23" s="26">
        <f t="shared" ref="I23:J25" si="10">C23-F23</f>
        <v>47.408000000000015</v>
      </c>
      <c r="J23" s="26">
        <f t="shared" si="10"/>
        <v>0</v>
      </c>
      <c r="K23" s="26">
        <f t="shared" ref="K23:K25" si="11">I23+J23</f>
        <v>47.408000000000015</v>
      </c>
    </row>
    <row r="24" spans="1:11" ht="39.75" customHeight="1" x14ac:dyDescent="0.2">
      <c r="A24" s="34" t="s">
        <v>171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spans="1:11" ht="62.1" customHeight="1" x14ac:dyDescent="0.2">
      <c r="A25" s="22">
        <v>4</v>
      </c>
      <c r="B25" s="19" t="s">
        <v>114</v>
      </c>
      <c r="C25" s="15">
        <v>920</v>
      </c>
      <c r="D25" s="15"/>
      <c r="E25" s="26">
        <f t="shared" si="8"/>
        <v>920</v>
      </c>
      <c r="F25" s="15">
        <v>906.11500000000001</v>
      </c>
      <c r="G25" s="15"/>
      <c r="H25" s="26">
        <f t="shared" si="9"/>
        <v>906.11500000000001</v>
      </c>
      <c r="I25" s="26">
        <f t="shared" si="10"/>
        <v>13.884999999999991</v>
      </c>
      <c r="J25" s="26">
        <f t="shared" si="10"/>
        <v>0</v>
      </c>
      <c r="K25" s="26">
        <f t="shared" si="11"/>
        <v>13.884999999999991</v>
      </c>
    </row>
    <row r="26" spans="1:11" ht="39.75" customHeight="1" x14ac:dyDescent="0.2">
      <c r="A26" s="34" t="s">
        <v>171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1" ht="45" x14ac:dyDescent="0.2">
      <c r="A27" s="22">
        <v>5</v>
      </c>
      <c r="B27" s="19" t="s">
        <v>155</v>
      </c>
      <c r="C27" s="15">
        <v>715</v>
      </c>
      <c r="D27" s="15"/>
      <c r="E27" s="26">
        <f t="shared" ref="E27" si="12">C27+D27</f>
        <v>715</v>
      </c>
      <c r="F27" s="15">
        <v>549.99829999999997</v>
      </c>
      <c r="G27" s="15"/>
      <c r="H27" s="26">
        <f t="shared" ref="H27" si="13">F27+G27</f>
        <v>549.99829999999997</v>
      </c>
      <c r="I27" s="26">
        <f t="shared" ref="I27" si="14">C27-F27</f>
        <v>165.00170000000003</v>
      </c>
      <c r="J27" s="26">
        <f t="shared" ref="J27" si="15">D27-G27</f>
        <v>0</v>
      </c>
      <c r="K27" s="26">
        <f t="shared" ref="K27" si="16">I27+J27</f>
        <v>165.00170000000003</v>
      </c>
    </row>
    <row r="28" spans="1:11" ht="39.75" customHeight="1" x14ac:dyDescent="0.2">
      <c r="A28" s="34" t="s">
        <v>171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30" x14ac:dyDescent="0.2">
      <c r="A29" s="22">
        <v>6</v>
      </c>
      <c r="B29" s="19" t="s">
        <v>172</v>
      </c>
      <c r="C29" s="15">
        <v>100</v>
      </c>
      <c r="D29" s="15">
        <v>100</v>
      </c>
      <c r="E29" s="26">
        <f t="shared" ref="E29" si="17">C29+D29</f>
        <v>200</v>
      </c>
      <c r="F29" s="15">
        <v>99.98</v>
      </c>
      <c r="G29" s="15">
        <v>100</v>
      </c>
      <c r="H29" s="26">
        <f t="shared" ref="H29" si="18">F29+G29</f>
        <v>199.98000000000002</v>
      </c>
      <c r="I29" s="26">
        <f t="shared" ref="I29" si="19">C29-F29</f>
        <v>1.9999999999996021E-2</v>
      </c>
      <c r="J29" s="26">
        <f t="shared" ref="J29" si="20">D29-G29</f>
        <v>0</v>
      </c>
      <c r="K29" s="26">
        <f t="shared" ref="K29" si="21">I29+J29</f>
        <v>1.9999999999996021E-2</v>
      </c>
    </row>
    <row r="30" spans="1:11" ht="39.75" customHeight="1" x14ac:dyDescent="0.2">
      <c r="A30" s="34" t="s">
        <v>171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2" spans="1:11" ht="21.6" customHeight="1" x14ac:dyDescent="0.2">
      <c r="A32" s="34" t="s">
        <v>90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4" spans="1:5" ht="36" x14ac:dyDescent="0.2">
      <c r="A34" s="20" t="s">
        <v>7</v>
      </c>
      <c r="B34" s="20" t="s">
        <v>8</v>
      </c>
      <c r="C34" s="6" t="s">
        <v>87</v>
      </c>
      <c r="D34" s="6" t="s">
        <v>88</v>
      </c>
      <c r="E34" s="6" t="s">
        <v>89</v>
      </c>
    </row>
    <row r="35" spans="1:5" ht="15" x14ac:dyDescent="0.2">
      <c r="A35" s="20" t="s">
        <v>5</v>
      </c>
      <c r="B35" s="20" t="s">
        <v>10</v>
      </c>
      <c r="C35" s="20" t="s">
        <v>11</v>
      </c>
      <c r="D35" s="20"/>
      <c r="E35" s="20" t="s">
        <v>11</v>
      </c>
    </row>
    <row r="36" spans="1:5" ht="15" x14ac:dyDescent="0.2">
      <c r="A36" s="20"/>
      <c r="B36" s="20" t="s">
        <v>12</v>
      </c>
      <c r="C36" s="20"/>
      <c r="D36" s="20"/>
      <c r="E36" s="20"/>
    </row>
    <row r="37" spans="1:5" ht="15" x14ac:dyDescent="0.2">
      <c r="A37" s="20" t="s">
        <v>13</v>
      </c>
      <c r="B37" s="20" t="s">
        <v>14</v>
      </c>
      <c r="C37" s="20" t="s">
        <v>11</v>
      </c>
      <c r="D37" s="20"/>
      <c r="E37" s="20" t="s">
        <v>11</v>
      </c>
    </row>
    <row r="38" spans="1:5" ht="15" x14ac:dyDescent="0.2">
      <c r="A38" s="20" t="s">
        <v>15</v>
      </c>
      <c r="B38" s="20" t="s">
        <v>16</v>
      </c>
      <c r="C38" s="20" t="s">
        <v>11</v>
      </c>
      <c r="D38" s="20"/>
      <c r="E38" s="20" t="s">
        <v>11</v>
      </c>
    </row>
    <row r="39" spans="1:5" ht="26.25" customHeight="1" x14ac:dyDescent="0.2">
      <c r="A39" s="27" t="s">
        <v>152</v>
      </c>
      <c r="B39" s="28"/>
      <c r="C39" s="28"/>
      <c r="D39" s="28"/>
      <c r="E39" s="28"/>
    </row>
    <row r="40" spans="1:5" ht="15" x14ac:dyDescent="0.2">
      <c r="A40" s="20" t="s">
        <v>17</v>
      </c>
      <c r="B40" s="20" t="s">
        <v>18</v>
      </c>
      <c r="C40" s="13">
        <v>100</v>
      </c>
      <c r="D40" s="22">
        <v>100</v>
      </c>
      <c r="E40" s="22">
        <f>SUM(E42:E45)</f>
        <v>0</v>
      </c>
    </row>
    <row r="41" spans="1:5" ht="15" x14ac:dyDescent="0.2">
      <c r="A41" s="20"/>
      <c r="B41" s="20" t="s">
        <v>12</v>
      </c>
      <c r="C41" s="22"/>
      <c r="D41" s="22"/>
      <c r="E41" s="22"/>
    </row>
    <row r="42" spans="1:5" ht="15" x14ac:dyDescent="0.2">
      <c r="A42" s="20" t="s">
        <v>19</v>
      </c>
      <c r="B42" s="20" t="s">
        <v>14</v>
      </c>
      <c r="C42" s="22"/>
      <c r="D42" s="22"/>
      <c r="E42" s="22">
        <f>C42-D42</f>
        <v>0</v>
      </c>
    </row>
    <row r="43" spans="1:5" ht="15" x14ac:dyDescent="0.2">
      <c r="A43" s="20" t="s">
        <v>20</v>
      </c>
      <c r="B43" s="20" t="s">
        <v>21</v>
      </c>
      <c r="C43" s="22"/>
      <c r="D43" s="22"/>
      <c r="E43" s="22">
        <f>C43-D43</f>
        <v>0</v>
      </c>
    </row>
    <row r="44" spans="1:5" ht="15" x14ac:dyDescent="0.2">
      <c r="A44" s="20" t="s">
        <v>22</v>
      </c>
      <c r="B44" s="20" t="s">
        <v>23</v>
      </c>
      <c r="C44" s="22"/>
      <c r="D44" s="22"/>
      <c r="E44" s="22">
        <f>C44-D44</f>
        <v>0</v>
      </c>
    </row>
    <row r="45" spans="1:5" ht="15" x14ac:dyDescent="0.2">
      <c r="A45" s="20" t="s">
        <v>24</v>
      </c>
      <c r="B45" s="20" t="s">
        <v>25</v>
      </c>
      <c r="C45" s="13">
        <v>100</v>
      </c>
      <c r="D45" s="22">
        <v>100</v>
      </c>
      <c r="E45" s="22">
        <f>C45-D45</f>
        <v>0</v>
      </c>
    </row>
    <row r="46" spans="1:5" x14ac:dyDescent="0.2">
      <c r="A46" s="27" t="s">
        <v>156</v>
      </c>
      <c r="B46" s="28"/>
      <c r="C46" s="28"/>
      <c r="D46" s="28"/>
      <c r="E46" s="28"/>
    </row>
    <row r="47" spans="1:5" ht="15" x14ac:dyDescent="0.2">
      <c r="A47" s="20" t="s">
        <v>26</v>
      </c>
      <c r="B47" s="20" t="s">
        <v>27</v>
      </c>
      <c r="C47" s="20" t="s">
        <v>11</v>
      </c>
      <c r="D47" s="20"/>
      <c r="E47" s="20"/>
    </row>
    <row r="48" spans="1:5" ht="15" x14ac:dyDescent="0.2">
      <c r="A48" s="20"/>
      <c r="B48" s="20" t="s">
        <v>12</v>
      </c>
      <c r="C48" s="20"/>
      <c r="D48" s="20"/>
      <c r="E48" s="20"/>
    </row>
    <row r="49" spans="1:11" ht="15" x14ac:dyDescent="0.2">
      <c r="A49" s="20" t="s">
        <v>28</v>
      </c>
      <c r="B49" s="20" t="s">
        <v>14</v>
      </c>
      <c r="C49" s="20" t="s">
        <v>11</v>
      </c>
      <c r="D49" s="20"/>
      <c r="E49" s="20"/>
    </row>
    <row r="50" spans="1:11" ht="15" x14ac:dyDescent="0.2">
      <c r="A50" s="20" t="s">
        <v>29</v>
      </c>
      <c r="B50" s="20" t="s">
        <v>25</v>
      </c>
      <c r="C50" s="20" t="s">
        <v>11</v>
      </c>
      <c r="D50" s="20"/>
      <c r="E50" s="20"/>
    </row>
    <row r="52" spans="1:11" ht="16.149999999999999" customHeight="1" x14ac:dyDescent="0.2">
      <c r="A52" s="34" t="s">
        <v>91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4" spans="1:11" x14ac:dyDescent="0.2">
      <c r="A54" s="28" t="s">
        <v>7</v>
      </c>
      <c r="B54" s="28" t="s">
        <v>8</v>
      </c>
      <c r="C54" s="28" t="s">
        <v>30</v>
      </c>
      <c r="D54" s="28"/>
      <c r="E54" s="28"/>
      <c r="F54" s="28" t="s">
        <v>31</v>
      </c>
      <c r="G54" s="28"/>
      <c r="H54" s="28"/>
      <c r="I54" s="28" t="s">
        <v>9</v>
      </c>
      <c r="J54" s="28"/>
      <c r="K54" s="28"/>
    </row>
    <row r="55" spans="1:11" ht="22.5" x14ac:dyDescent="0.2">
      <c r="A55" s="28"/>
      <c r="B55" s="28"/>
      <c r="C55" s="4" t="s">
        <v>122</v>
      </c>
      <c r="D55" s="4" t="s">
        <v>115</v>
      </c>
      <c r="E55" s="4" t="s">
        <v>74</v>
      </c>
      <c r="F55" s="4" t="s">
        <v>122</v>
      </c>
      <c r="G55" s="4" t="s">
        <v>115</v>
      </c>
      <c r="H55" s="4" t="s">
        <v>74</v>
      </c>
      <c r="I55" s="4" t="s">
        <v>122</v>
      </c>
      <c r="J55" s="4" t="s">
        <v>115</v>
      </c>
      <c r="K55" s="4" t="s">
        <v>74</v>
      </c>
    </row>
    <row r="56" spans="1:11" s="7" customFormat="1" ht="14.25" x14ac:dyDescent="0.2">
      <c r="A56" s="18" t="s">
        <v>92</v>
      </c>
      <c r="B56" s="18" t="s">
        <v>93</v>
      </c>
      <c r="C56" s="29"/>
      <c r="D56" s="29"/>
      <c r="E56" s="29"/>
      <c r="F56" s="29"/>
      <c r="G56" s="29"/>
      <c r="H56" s="29"/>
      <c r="I56" s="29"/>
      <c r="J56" s="29"/>
      <c r="K56" s="29"/>
    </row>
    <row r="57" spans="1:11" ht="29.25" customHeight="1" x14ac:dyDescent="0.2">
      <c r="A57" s="20">
        <v>1</v>
      </c>
      <c r="B57" s="20" t="s">
        <v>130</v>
      </c>
      <c r="C57" s="22">
        <v>313500</v>
      </c>
      <c r="D57" s="22"/>
      <c r="E57" s="22">
        <f>C57+D57</f>
        <v>313500</v>
      </c>
      <c r="F57" s="22">
        <v>229592.18</v>
      </c>
      <c r="G57" s="22"/>
      <c r="H57" s="22">
        <f>F57+G57</f>
        <v>229592.18</v>
      </c>
      <c r="I57" s="22">
        <f t="shared" ref="I57:I63" si="22">F57-C57</f>
        <v>-83907.82</v>
      </c>
      <c r="J57" s="22">
        <f t="shared" ref="J57:J63" si="23">G57-D57</f>
        <v>0</v>
      </c>
      <c r="K57" s="22">
        <f>I57+J57</f>
        <v>-83907.82</v>
      </c>
    </row>
    <row r="58" spans="1:11" ht="29.25" customHeight="1" x14ac:dyDescent="0.2">
      <c r="A58" s="27" t="s">
        <v>174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ht="25.5" x14ac:dyDescent="0.2">
      <c r="A59" s="20">
        <v>2</v>
      </c>
      <c r="B59" s="10" t="s">
        <v>131</v>
      </c>
      <c r="C59" s="22">
        <v>980000</v>
      </c>
      <c r="D59" s="22"/>
      <c r="E59" s="22">
        <f>C59+D59</f>
        <v>980000</v>
      </c>
      <c r="F59" s="22">
        <v>752913.27</v>
      </c>
      <c r="G59" s="22"/>
      <c r="H59" s="22">
        <f>F59+G59</f>
        <v>752913.27</v>
      </c>
      <c r="I59" s="22">
        <f t="shared" si="22"/>
        <v>-227086.72999999998</v>
      </c>
      <c r="J59" s="22">
        <f t="shared" si="23"/>
        <v>0</v>
      </c>
      <c r="K59" s="22">
        <f>I59+J59</f>
        <v>-227086.72999999998</v>
      </c>
    </row>
    <row r="60" spans="1:11" ht="29.25" customHeight="1" x14ac:dyDescent="0.2">
      <c r="A60" s="27" t="s">
        <v>157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ht="25.5" x14ac:dyDescent="0.2">
      <c r="A61" s="20">
        <v>3</v>
      </c>
      <c r="B61" s="10" t="s">
        <v>132</v>
      </c>
      <c r="C61" s="22">
        <v>378723</v>
      </c>
      <c r="D61" s="22"/>
      <c r="E61" s="22">
        <f>C61+D61</f>
        <v>378723</v>
      </c>
      <c r="F61" s="22">
        <v>331315</v>
      </c>
      <c r="G61" s="22"/>
      <c r="H61" s="22">
        <f>F61+G61</f>
        <v>331315</v>
      </c>
      <c r="I61" s="22">
        <f t="shared" si="22"/>
        <v>-47408</v>
      </c>
      <c r="J61" s="22">
        <f t="shared" si="23"/>
        <v>0</v>
      </c>
      <c r="K61" s="22">
        <f>I61+J61</f>
        <v>-47408</v>
      </c>
    </row>
    <row r="62" spans="1:11" ht="46.5" customHeight="1" x14ac:dyDescent="0.2">
      <c r="A62" s="27" t="s">
        <v>175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ht="32.25" customHeight="1" x14ac:dyDescent="0.2">
      <c r="A63" s="20">
        <v>4</v>
      </c>
      <c r="B63" s="10" t="s">
        <v>133</v>
      </c>
      <c r="C63" s="22">
        <v>920000</v>
      </c>
      <c r="D63" s="22"/>
      <c r="E63" s="22">
        <f>C63+D63</f>
        <v>920000</v>
      </c>
      <c r="F63" s="22">
        <v>906115.3</v>
      </c>
      <c r="G63" s="22"/>
      <c r="H63" s="22">
        <f>F63+G63</f>
        <v>906115.3</v>
      </c>
      <c r="I63" s="22">
        <f t="shared" si="22"/>
        <v>-13884.699999999953</v>
      </c>
      <c r="J63" s="22">
        <f t="shared" si="23"/>
        <v>0</v>
      </c>
      <c r="K63" s="22">
        <f>I63+J63</f>
        <v>-13884.699999999953</v>
      </c>
    </row>
    <row r="64" spans="1:11" ht="29.25" customHeight="1" x14ac:dyDescent="0.2">
      <c r="A64" s="27" t="s">
        <v>174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ht="32.25" customHeight="1" x14ac:dyDescent="0.2">
      <c r="A65" s="20">
        <v>5</v>
      </c>
      <c r="B65" s="10" t="s">
        <v>158</v>
      </c>
      <c r="C65" s="22">
        <v>715000</v>
      </c>
      <c r="D65" s="22"/>
      <c r="E65" s="22">
        <f>C65+D65</f>
        <v>715000</v>
      </c>
      <c r="F65" s="22">
        <v>549997.80000000005</v>
      </c>
      <c r="G65" s="22"/>
      <c r="H65" s="22">
        <f>F65+G65</f>
        <v>549997.80000000005</v>
      </c>
      <c r="I65" s="22">
        <f t="shared" ref="I65" si="24">F65-C65</f>
        <v>-165002.19999999995</v>
      </c>
      <c r="J65" s="22">
        <f t="shared" ref="J65" si="25">G65-D65</f>
        <v>0</v>
      </c>
      <c r="K65" s="22">
        <f>I65+J65</f>
        <v>-165002.19999999995</v>
      </c>
    </row>
    <row r="66" spans="1:11" ht="29.25" customHeight="1" x14ac:dyDescent="0.2">
      <c r="A66" s="27" t="s">
        <v>159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ht="32.25" customHeight="1" x14ac:dyDescent="0.2">
      <c r="A67" s="20">
        <v>6</v>
      </c>
      <c r="B67" s="10" t="s">
        <v>173</v>
      </c>
      <c r="C67" s="22">
        <v>100000</v>
      </c>
      <c r="D67" s="22">
        <v>100000</v>
      </c>
      <c r="E67" s="22">
        <f>C67+D67</f>
        <v>200000</v>
      </c>
      <c r="F67" s="22">
        <v>99980</v>
      </c>
      <c r="G67" s="22">
        <v>100000</v>
      </c>
      <c r="H67" s="22">
        <f>F67+G67</f>
        <v>199980</v>
      </c>
      <c r="I67" s="22">
        <f t="shared" ref="I67" si="26">F67-C67</f>
        <v>-20</v>
      </c>
      <c r="J67" s="22">
        <f t="shared" ref="J67" si="27">G67-D67</f>
        <v>0</v>
      </c>
      <c r="K67" s="22">
        <f>I67+J67</f>
        <v>-20</v>
      </c>
    </row>
    <row r="68" spans="1:11" ht="29.25" customHeight="1" x14ac:dyDescent="0.2">
      <c r="A68" s="27" t="s">
        <v>159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s="7" customFormat="1" ht="14.25" x14ac:dyDescent="0.2">
      <c r="A69" s="18" t="s">
        <v>94</v>
      </c>
      <c r="B69" s="18" t="s">
        <v>95</v>
      </c>
      <c r="C69" s="29"/>
      <c r="D69" s="29"/>
      <c r="E69" s="29"/>
      <c r="F69" s="29"/>
      <c r="G69" s="29"/>
      <c r="H69" s="29"/>
      <c r="I69" s="29"/>
      <c r="J69" s="29"/>
      <c r="K69" s="29"/>
    </row>
    <row r="70" spans="1:11" ht="19.5" customHeight="1" x14ac:dyDescent="0.2">
      <c r="A70" s="20">
        <v>7</v>
      </c>
      <c r="B70" s="20" t="s">
        <v>129</v>
      </c>
      <c r="C70" s="22">
        <v>27</v>
      </c>
      <c r="D70" s="22"/>
      <c r="E70" s="22">
        <f>C70+D70</f>
        <v>27</v>
      </c>
      <c r="F70" s="22">
        <v>27</v>
      </c>
      <c r="G70" s="22"/>
      <c r="H70" s="22">
        <f>F70+G70</f>
        <v>27</v>
      </c>
      <c r="I70" s="22">
        <f t="shared" ref="I70:J77" si="28">F70-C70</f>
        <v>0</v>
      </c>
      <c r="J70" s="22">
        <f t="shared" si="28"/>
        <v>0</v>
      </c>
      <c r="K70" s="22">
        <f>I70+J70</f>
        <v>0</v>
      </c>
    </row>
    <row r="71" spans="1:11" ht="25.5" x14ac:dyDescent="0.2">
      <c r="A71" s="20">
        <v>8</v>
      </c>
      <c r="B71" s="10" t="s">
        <v>123</v>
      </c>
      <c r="C71" s="22">
        <v>2</v>
      </c>
      <c r="D71" s="22"/>
      <c r="E71" s="22">
        <f>C71+D71</f>
        <v>2</v>
      </c>
      <c r="F71" s="22">
        <v>2</v>
      </c>
      <c r="G71" s="22"/>
      <c r="H71" s="22">
        <f>F71+G71</f>
        <v>2</v>
      </c>
      <c r="I71" s="22">
        <f t="shared" si="28"/>
        <v>0</v>
      </c>
      <c r="J71" s="22">
        <f t="shared" si="28"/>
        <v>0</v>
      </c>
      <c r="K71" s="22">
        <f>I71+J71</f>
        <v>0</v>
      </c>
    </row>
    <row r="72" spans="1:11" x14ac:dyDescent="0.2">
      <c r="A72" s="20">
        <v>9</v>
      </c>
      <c r="B72" s="10" t="s">
        <v>134</v>
      </c>
      <c r="C72" s="22">
        <v>3</v>
      </c>
      <c r="D72" s="22"/>
      <c r="E72" s="22">
        <f>C72+D72</f>
        <v>3</v>
      </c>
      <c r="F72" s="22">
        <v>2</v>
      </c>
      <c r="G72" s="22"/>
      <c r="H72" s="22">
        <f>F72+G72</f>
        <v>2</v>
      </c>
      <c r="I72" s="22">
        <f t="shared" si="28"/>
        <v>-1</v>
      </c>
      <c r="J72" s="22">
        <f t="shared" si="28"/>
        <v>0</v>
      </c>
      <c r="K72" s="22">
        <f>I72+J72</f>
        <v>-1</v>
      </c>
    </row>
    <row r="73" spans="1:11" ht="29.25" customHeight="1" x14ac:dyDescent="0.2">
      <c r="A73" s="27" t="s">
        <v>177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ht="34.5" customHeight="1" x14ac:dyDescent="0.2">
      <c r="A74" s="20">
        <v>10</v>
      </c>
      <c r="B74" s="10" t="s">
        <v>135</v>
      </c>
      <c r="C74" s="22">
        <v>10</v>
      </c>
      <c r="D74" s="22"/>
      <c r="E74" s="22">
        <f>C74+D74</f>
        <v>10</v>
      </c>
      <c r="F74" s="22">
        <v>11</v>
      </c>
      <c r="G74" s="22"/>
      <c r="H74" s="22">
        <f>F74+G74</f>
        <v>11</v>
      </c>
      <c r="I74" s="22">
        <f t="shared" ref="I74:I76" si="29">F74-C74</f>
        <v>1</v>
      </c>
      <c r="J74" s="22">
        <f t="shared" ref="J74:J76" si="30">G74-D74</f>
        <v>0</v>
      </c>
      <c r="K74" s="22">
        <f>I74+J74</f>
        <v>1</v>
      </c>
    </row>
    <row r="75" spans="1:11" ht="29.25" customHeight="1" x14ac:dyDescent="0.2">
      <c r="A75" s="27" t="s">
        <v>178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ht="34.5" customHeight="1" x14ac:dyDescent="0.2">
      <c r="A76" s="20">
        <v>11</v>
      </c>
      <c r="B76" s="10" t="s">
        <v>160</v>
      </c>
      <c r="C76" s="22">
        <v>1</v>
      </c>
      <c r="D76" s="22"/>
      <c r="E76" s="22">
        <f>C76+D76</f>
        <v>1</v>
      </c>
      <c r="F76" s="22">
        <v>1</v>
      </c>
      <c r="G76" s="22"/>
      <c r="H76" s="22">
        <f>F76+G76</f>
        <v>1</v>
      </c>
      <c r="I76" s="22">
        <f t="shared" si="29"/>
        <v>0</v>
      </c>
      <c r="J76" s="22">
        <f t="shared" si="30"/>
        <v>0</v>
      </c>
      <c r="K76" s="22">
        <f>I76+J76</f>
        <v>0</v>
      </c>
    </row>
    <row r="77" spans="1:11" ht="42.75" customHeight="1" x14ac:dyDescent="0.2">
      <c r="A77" s="20">
        <v>12</v>
      </c>
      <c r="B77" s="10" t="s">
        <v>176</v>
      </c>
      <c r="C77" s="22">
        <v>1</v>
      </c>
      <c r="D77" s="22">
        <v>1</v>
      </c>
      <c r="E77" s="22">
        <f>C77+D77</f>
        <v>2</v>
      </c>
      <c r="F77" s="22">
        <v>1</v>
      </c>
      <c r="G77" s="22">
        <v>1</v>
      </c>
      <c r="H77" s="22">
        <f>F77+G77</f>
        <v>2</v>
      </c>
      <c r="I77" s="22">
        <f t="shared" si="28"/>
        <v>0</v>
      </c>
      <c r="J77" s="22">
        <f t="shared" si="28"/>
        <v>0</v>
      </c>
      <c r="K77" s="22">
        <f>I77+J77</f>
        <v>0</v>
      </c>
    </row>
    <row r="78" spans="1:11" s="7" customFormat="1" ht="14.25" x14ac:dyDescent="0.2">
      <c r="A78" s="18" t="s">
        <v>96</v>
      </c>
      <c r="B78" s="18" t="s">
        <v>97</v>
      </c>
      <c r="C78" s="29"/>
      <c r="D78" s="29"/>
      <c r="E78" s="29"/>
      <c r="F78" s="29"/>
      <c r="G78" s="29"/>
      <c r="H78" s="29"/>
      <c r="I78" s="29"/>
      <c r="J78" s="29"/>
      <c r="K78" s="29"/>
    </row>
    <row r="79" spans="1:11" ht="51" x14ac:dyDescent="0.2">
      <c r="A79" s="20">
        <v>13</v>
      </c>
      <c r="B79" s="10" t="s">
        <v>124</v>
      </c>
      <c r="C79" s="22">
        <v>11611.11</v>
      </c>
      <c r="D79" s="22"/>
      <c r="E79" s="22">
        <f t="shared" ref="E79:E89" si="31">C79+D79</f>
        <v>11611.11</v>
      </c>
      <c r="F79" s="22">
        <v>8503.41</v>
      </c>
      <c r="G79" s="22"/>
      <c r="H79" s="22">
        <f t="shared" ref="H79:H89" si="32">F79+G79</f>
        <v>8503.41</v>
      </c>
      <c r="I79" s="22">
        <f t="shared" ref="I79:J89" si="33">F79-C79</f>
        <v>-3107.7000000000007</v>
      </c>
      <c r="J79" s="22">
        <f t="shared" si="33"/>
        <v>0</v>
      </c>
      <c r="K79" s="22">
        <f t="shared" ref="K79:K89" si="34">I79+J79</f>
        <v>-3107.7000000000007</v>
      </c>
    </row>
    <row r="80" spans="1:11" ht="33" customHeight="1" x14ac:dyDescent="0.2">
      <c r="A80" s="27" t="s">
        <v>180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ht="38.25" x14ac:dyDescent="0.2">
      <c r="A81" s="20">
        <v>14</v>
      </c>
      <c r="B81" s="10" t="s">
        <v>125</v>
      </c>
      <c r="C81" s="22">
        <v>490000</v>
      </c>
      <c r="D81" s="22"/>
      <c r="E81" s="22">
        <f t="shared" si="31"/>
        <v>490000</v>
      </c>
      <c r="F81" s="22">
        <v>376456.64</v>
      </c>
      <c r="G81" s="22"/>
      <c r="H81" s="22">
        <f t="shared" si="32"/>
        <v>376456.64</v>
      </c>
      <c r="I81" s="22">
        <f t="shared" si="33"/>
        <v>-113543.35999999999</v>
      </c>
      <c r="J81" s="22">
        <f t="shared" si="33"/>
        <v>0</v>
      </c>
      <c r="K81" s="22">
        <f t="shared" si="34"/>
        <v>-113543.35999999999</v>
      </c>
    </row>
    <row r="82" spans="1:11" ht="33" customHeight="1" x14ac:dyDescent="0.2">
      <c r="A82" s="27" t="s">
        <v>163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ht="25.5" x14ac:dyDescent="0.2">
      <c r="A83" s="20">
        <v>15</v>
      </c>
      <c r="B83" s="10" t="s">
        <v>149</v>
      </c>
      <c r="C83" s="22">
        <v>126241</v>
      </c>
      <c r="D83" s="22"/>
      <c r="E83" s="22">
        <f t="shared" si="31"/>
        <v>126241</v>
      </c>
      <c r="F83" s="22">
        <v>165657.5</v>
      </c>
      <c r="G83" s="22"/>
      <c r="H83" s="22">
        <f t="shared" si="32"/>
        <v>165657.5</v>
      </c>
      <c r="I83" s="22">
        <f t="shared" si="33"/>
        <v>39416.5</v>
      </c>
      <c r="J83" s="22">
        <f t="shared" si="33"/>
        <v>0</v>
      </c>
      <c r="K83" s="22">
        <f t="shared" si="34"/>
        <v>39416.5</v>
      </c>
    </row>
    <row r="84" spans="1:11" ht="30.75" customHeight="1" x14ac:dyDescent="0.2">
      <c r="A84" s="27" t="s">
        <v>181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ht="38.25" x14ac:dyDescent="0.2">
      <c r="A85" s="20">
        <v>16</v>
      </c>
      <c r="B85" s="10" t="s">
        <v>136</v>
      </c>
      <c r="C85" s="22">
        <v>92000</v>
      </c>
      <c r="D85" s="22"/>
      <c r="E85" s="22">
        <f t="shared" ref="E85" si="35">C85+D85</f>
        <v>92000</v>
      </c>
      <c r="F85" s="22">
        <v>82374.12</v>
      </c>
      <c r="G85" s="22"/>
      <c r="H85" s="22">
        <f t="shared" ref="H85" si="36">F85+G85</f>
        <v>82374.12</v>
      </c>
      <c r="I85" s="22">
        <f t="shared" ref="I85" si="37">F85-C85</f>
        <v>-9625.8800000000047</v>
      </c>
      <c r="J85" s="22">
        <f t="shared" ref="J85" si="38">G85-D85</f>
        <v>0</v>
      </c>
      <c r="K85" s="22">
        <f t="shared" ref="K85" si="39">I85+J85</f>
        <v>-9625.8800000000047</v>
      </c>
    </row>
    <row r="86" spans="1:11" ht="43.5" customHeight="1" x14ac:dyDescent="0.2">
      <c r="A86" s="27" t="s">
        <v>182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ht="38.25" x14ac:dyDescent="0.2">
      <c r="A87" s="20">
        <v>17</v>
      </c>
      <c r="B87" s="10" t="s">
        <v>161</v>
      </c>
      <c r="C87" s="22">
        <v>715000</v>
      </c>
      <c r="D87" s="22"/>
      <c r="E87" s="22">
        <f t="shared" ref="E87" si="40">C87+D87</f>
        <v>715000</v>
      </c>
      <c r="F87" s="22">
        <v>549997.80000000005</v>
      </c>
      <c r="G87" s="22"/>
      <c r="H87" s="22">
        <f t="shared" ref="H87" si="41">F87+G87</f>
        <v>549997.80000000005</v>
      </c>
      <c r="I87" s="22">
        <f t="shared" ref="I87" si="42">F87-C87</f>
        <v>-165002.19999999995</v>
      </c>
      <c r="J87" s="22">
        <f t="shared" ref="J87" si="43">G87-D87</f>
        <v>0</v>
      </c>
      <c r="K87" s="22">
        <f t="shared" ref="K87" si="44">I87+J87</f>
        <v>-165002.19999999995</v>
      </c>
    </row>
    <row r="88" spans="1:11" ht="33" customHeight="1" x14ac:dyDescent="0.2">
      <c r="A88" s="27" t="s">
        <v>164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ht="38.25" x14ac:dyDescent="0.2">
      <c r="A89" s="20">
        <v>18</v>
      </c>
      <c r="B89" s="10" t="s">
        <v>179</v>
      </c>
      <c r="C89" s="22">
        <v>100000</v>
      </c>
      <c r="D89" s="22">
        <v>100000</v>
      </c>
      <c r="E89" s="22">
        <f t="shared" si="31"/>
        <v>200000</v>
      </c>
      <c r="F89" s="22">
        <v>99980</v>
      </c>
      <c r="G89" s="22">
        <v>100000</v>
      </c>
      <c r="H89" s="22">
        <f t="shared" si="32"/>
        <v>199980</v>
      </c>
      <c r="I89" s="22">
        <f t="shared" si="33"/>
        <v>-20</v>
      </c>
      <c r="J89" s="22">
        <f t="shared" si="33"/>
        <v>0</v>
      </c>
      <c r="K89" s="22">
        <f t="shared" si="34"/>
        <v>-20</v>
      </c>
    </row>
    <row r="90" spans="1:11" ht="36" customHeight="1" x14ac:dyDescent="0.2">
      <c r="A90" s="27" t="s">
        <v>183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s="7" customFormat="1" ht="14.25" x14ac:dyDescent="0.2">
      <c r="A91" s="18">
        <v>4</v>
      </c>
      <c r="B91" s="12" t="s">
        <v>121</v>
      </c>
      <c r="C91" s="29"/>
      <c r="D91" s="29"/>
      <c r="E91" s="29"/>
      <c r="F91" s="29"/>
      <c r="G91" s="29"/>
      <c r="H91" s="29"/>
      <c r="I91" s="29"/>
      <c r="J91" s="29"/>
      <c r="K91" s="29"/>
    </row>
    <row r="92" spans="1:11" ht="38.25" x14ac:dyDescent="0.2">
      <c r="A92" s="20">
        <v>19</v>
      </c>
      <c r="B92" s="10" t="s">
        <v>144</v>
      </c>
      <c r="C92" s="22">
        <v>85</v>
      </c>
      <c r="D92" s="22"/>
      <c r="E92" s="22">
        <f>C92+D92</f>
        <v>85</v>
      </c>
      <c r="F92" s="22">
        <v>73.239999999999995</v>
      </c>
      <c r="G92" s="22"/>
      <c r="H92" s="22">
        <f>F92+G92</f>
        <v>73.239999999999995</v>
      </c>
      <c r="I92" s="22">
        <f t="shared" ref="I92:J96" si="45">F92-C92</f>
        <v>-11.760000000000005</v>
      </c>
      <c r="J92" s="22">
        <f t="shared" si="45"/>
        <v>0</v>
      </c>
      <c r="K92" s="22">
        <f>I92+J92</f>
        <v>-11.760000000000005</v>
      </c>
    </row>
    <row r="93" spans="1:11" ht="33" customHeight="1" x14ac:dyDescent="0.2">
      <c r="A93" s="27" t="s">
        <v>163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ht="25.5" x14ac:dyDescent="0.2">
      <c r="A94" s="20">
        <v>20</v>
      </c>
      <c r="B94" s="10" t="s">
        <v>137</v>
      </c>
      <c r="C94" s="22">
        <v>80</v>
      </c>
      <c r="D94" s="22"/>
      <c r="E94" s="22">
        <f>C94+D94</f>
        <v>80</v>
      </c>
      <c r="F94" s="22">
        <v>76.83</v>
      </c>
      <c r="G94" s="22"/>
      <c r="H94" s="22">
        <f>F94+G94</f>
        <v>76.83</v>
      </c>
      <c r="I94" s="22">
        <f t="shared" si="45"/>
        <v>-3.1700000000000017</v>
      </c>
      <c r="J94" s="22">
        <f t="shared" si="45"/>
        <v>0</v>
      </c>
      <c r="K94" s="22">
        <f>I94+J94</f>
        <v>-3.1700000000000017</v>
      </c>
    </row>
    <row r="95" spans="1:11" ht="33" customHeight="1" x14ac:dyDescent="0.2">
      <c r="A95" s="27" t="s">
        <v>163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ht="25.5" x14ac:dyDescent="0.2">
      <c r="A96" s="20">
        <v>21</v>
      </c>
      <c r="B96" s="10" t="s">
        <v>138</v>
      </c>
      <c r="C96" s="22">
        <v>100</v>
      </c>
      <c r="D96" s="22"/>
      <c r="E96" s="22">
        <f>C96+D96</f>
        <v>100</v>
      </c>
      <c r="F96" s="22">
        <v>87.48</v>
      </c>
      <c r="G96" s="22"/>
      <c r="H96" s="22">
        <f>F96+G96</f>
        <v>87.48</v>
      </c>
      <c r="I96" s="22">
        <f t="shared" si="45"/>
        <v>-12.519999999999996</v>
      </c>
      <c r="J96" s="22">
        <f t="shared" si="45"/>
        <v>0</v>
      </c>
      <c r="K96" s="22">
        <f>I96+J96</f>
        <v>-12.519999999999996</v>
      </c>
    </row>
    <row r="97" spans="1:11" ht="33" customHeight="1" x14ac:dyDescent="0.2">
      <c r="A97" s="27" t="s">
        <v>185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ht="25.5" x14ac:dyDescent="0.2">
      <c r="A98" s="20">
        <v>22</v>
      </c>
      <c r="B98" s="10" t="s">
        <v>139</v>
      </c>
      <c r="C98" s="22">
        <v>100</v>
      </c>
      <c r="D98" s="22"/>
      <c r="E98" s="22">
        <f>C98+D98</f>
        <v>100</v>
      </c>
      <c r="F98" s="22">
        <v>98.49</v>
      </c>
      <c r="G98" s="22"/>
      <c r="H98" s="22">
        <f>F98+G98</f>
        <v>98.49</v>
      </c>
      <c r="I98" s="22">
        <f t="shared" ref="I98" si="46">F98-C98</f>
        <v>-1.5100000000000051</v>
      </c>
      <c r="J98" s="22">
        <f t="shared" ref="J98" si="47">G98-D98</f>
        <v>0</v>
      </c>
      <c r="K98" s="22">
        <f>I98+J98</f>
        <v>-1.5100000000000051</v>
      </c>
    </row>
    <row r="99" spans="1:11" ht="33" customHeight="1" x14ac:dyDescent="0.2">
      <c r="A99" s="27" t="s">
        <v>163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ht="25.5" x14ac:dyDescent="0.2">
      <c r="A100" s="20">
        <v>23</v>
      </c>
      <c r="B100" s="10" t="s">
        <v>162</v>
      </c>
      <c r="C100" s="22">
        <v>100</v>
      </c>
      <c r="D100" s="22"/>
      <c r="E100" s="22">
        <f>C100+D100</f>
        <v>100</v>
      </c>
      <c r="F100" s="22">
        <v>76.92</v>
      </c>
      <c r="G100" s="22"/>
      <c r="H100" s="22">
        <f>F100+G100</f>
        <v>76.92</v>
      </c>
      <c r="I100" s="22">
        <f t="shared" ref="I100" si="48">F100-C100</f>
        <v>-23.08</v>
      </c>
      <c r="J100" s="22">
        <f t="shared" ref="J100" si="49">G100-D100</f>
        <v>0</v>
      </c>
      <c r="K100" s="22">
        <f>I100+J100</f>
        <v>-23.08</v>
      </c>
    </row>
    <row r="101" spans="1:11" ht="39" customHeight="1" x14ac:dyDescent="0.2">
      <c r="A101" s="27" t="s">
        <v>164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ht="38.25" x14ac:dyDescent="0.2">
      <c r="A102" s="20">
        <v>24</v>
      </c>
      <c r="B102" s="10" t="s">
        <v>184</v>
      </c>
      <c r="C102" s="22">
        <v>100</v>
      </c>
      <c r="D102" s="22">
        <v>100</v>
      </c>
      <c r="E102" s="22">
        <v>100</v>
      </c>
      <c r="F102" s="22">
        <v>99.98</v>
      </c>
      <c r="G102" s="22">
        <v>100</v>
      </c>
      <c r="H102" s="22">
        <v>99.99</v>
      </c>
      <c r="I102" s="22">
        <f t="shared" ref="I102" si="50">F102-C102</f>
        <v>-1.9999999999996021E-2</v>
      </c>
      <c r="J102" s="22">
        <f t="shared" ref="J102" si="51">G102-D102</f>
        <v>0</v>
      </c>
      <c r="K102" s="22">
        <v>-0.01</v>
      </c>
    </row>
    <row r="103" spans="1:11" ht="39" customHeight="1" x14ac:dyDescent="0.2">
      <c r="A103" s="27" t="s">
        <v>164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ht="33" customHeight="1" x14ac:dyDescent="0.2">
      <c r="A104" s="49" t="s">
        <v>98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</row>
    <row r="105" spans="1:11" ht="24.75" customHeight="1" x14ac:dyDescent="0.2">
      <c r="A105" s="42" t="s">
        <v>165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</row>
    <row r="106" spans="1:11" ht="13.15" customHeight="1" x14ac:dyDescent="0.2">
      <c r="A106" s="48" t="s">
        <v>99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x14ac:dyDescent="0.2">
      <c r="A107" s="42" t="s">
        <v>100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</row>
    <row r="108" spans="1:11" ht="17.45" customHeight="1" x14ac:dyDescent="0.2">
      <c r="A108" s="44" t="s">
        <v>35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</row>
    <row r="109" spans="1:11" ht="28.35" customHeight="1" x14ac:dyDescent="0.2">
      <c r="A109" s="28" t="s">
        <v>7</v>
      </c>
      <c r="B109" s="28" t="s">
        <v>8</v>
      </c>
      <c r="C109" s="36" t="s">
        <v>36</v>
      </c>
      <c r="D109" s="36"/>
      <c r="E109" s="36"/>
      <c r="F109" s="36" t="s">
        <v>37</v>
      </c>
      <c r="G109" s="36"/>
      <c r="H109" s="36"/>
      <c r="I109" s="52" t="s">
        <v>101</v>
      </c>
      <c r="J109" s="36"/>
      <c r="K109" s="36"/>
    </row>
    <row r="110" spans="1:11" s="5" customFormat="1" ht="20.45" customHeight="1" x14ac:dyDescent="0.2">
      <c r="A110" s="28"/>
      <c r="B110" s="28"/>
      <c r="C110" s="4" t="s">
        <v>72</v>
      </c>
      <c r="D110" s="4" t="s">
        <v>73</v>
      </c>
      <c r="E110" s="4" t="s">
        <v>74</v>
      </c>
      <c r="F110" s="4" t="s">
        <v>72</v>
      </c>
      <c r="G110" s="4" t="s">
        <v>73</v>
      </c>
      <c r="H110" s="4" t="s">
        <v>74</v>
      </c>
      <c r="I110" s="4" t="s">
        <v>72</v>
      </c>
      <c r="J110" s="4" t="s">
        <v>73</v>
      </c>
      <c r="K110" s="4" t="s">
        <v>74</v>
      </c>
    </row>
    <row r="111" spans="1:11" ht="15" x14ac:dyDescent="0.2">
      <c r="A111" s="20"/>
      <c r="B111" s="20" t="s">
        <v>38</v>
      </c>
      <c r="C111" s="22">
        <v>2086.9319999999998</v>
      </c>
      <c r="D111" s="15"/>
      <c r="E111" s="22">
        <f>C111+D111</f>
        <v>2086.9319999999998</v>
      </c>
      <c r="F111" s="22">
        <v>2869.913</v>
      </c>
      <c r="G111" s="15">
        <v>100</v>
      </c>
      <c r="H111" s="16">
        <f>F111+G111</f>
        <v>2969.913</v>
      </c>
      <c r="I111" s="11">
        <f>F111/C111*100</f>
        <v>137.51828042312832</v>
      </c>
      <c r="J111" s="11"/>
      <c r="K111" s="11">
        <f>H111/E111*100</f>
        <v>142.31000339253987</v>
      </c>
    </row>
    <row r="112" spans="1:11" ht="28.9" customHeight="1" x14ac:dyDescent="0.2">
      <c r="A112" s="53" t="s">
        <v>102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spans="1:11" ht="80.25" customHeight="1" x14ac:dyDescent="0.2">
      <c r="A113" s="45" t="s">
        <v>167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</row>
    <row r="114" spans="1:11" ht="15" x14ac:dyDescent="0.2">
      <c r="A114" s="20"/>
      <c r="B114" s="20" t="s">
        <v>12</v>
      </c>
      <c r="C114" s="20"/>
      <c r="D114" s="20"/>
      <c r="E114" s="20"/>
      <c r="F114" s="8"/>
      <c r="G114" s="8"/>
      <c r="H114" s="8"/>
      <c r="I114" s="8"/>
      <c r="J114" s="8"/>
      <c r="K114" s="8"/>
    </row>
    <row r="115" spans="1:11" ht="101.25" customHeight="1" x14ac:dyDescent="0.2">
      <c r="A115" s="20">
        <v>1</v>
      </c>
      <c r="B115" s="19" t="s">
        <v>147</v>
      </c>
      <c r="C115" s="4">
        <v>284.10199999999998</v>
      </c>
      <c r="D115" s="4"/>
      <c r="E115" s="17">
        <f t="shared" ref="E115:E120" si="52">C115+D115</f>
        <v>284.10199999999998</v>
      </c>
      <c r="F115" s="4">
        <v>229.59200000000001</v>
      </c>
      <c r="G115" s="4"/>
      <c r="H115" s="17">
        <f t="shared" ref="H115:H118" si="53">F115+G115</f>
        <v>229.59200000000001</v>
      </c>
      <c r="I115" s="11">
        <f>F115/C115*100</f>
        <v>80.813229051537832</v>
      </c>
      <c r="J115" s="11"/>
      <c r="K115" s="11">
        <f>H115/E115*100</f>
        <v>80.813229051537832</v>
      </c>
    </row>
    <row r="116" spans="1:11" ht="60" x14ac:dyDescent="0.2">
      <c r="A116" s="20">
        <v>2</v>
      </c>
      <c r="B116" s="19" t="s">
        <v>148</v>
      </c>
      <c r="C116" s="4">
        <v>763.91600000000005</v>
      </c>
      <c r="D116" s="4"/>
      <c r="E116" s="17">
        <f>C116+D116</f>
        <v>763.91600000000005</v>
      </c>
      <c r="F116" s="4">
        <v>752.91300000000001</v>
      </c>
      <c r="G116" s="4"/>
      <c r="H116" s="17">
        <f>F116+G116</f>
        <v>752.91300000000001</v>
      </c>
      <c r="I116" s="11">
        <f t="shared" ref="I116:I117" si="54">F116/C116*100</f>
        <v>98.559658391760337</v>
      </c>
      <c r="J116" s="11"/>
      <c r="K116" s="11">
        <f t="shared" ref="K116:K117" si="55">H116/E116*100</f>
        <v>98.559658391760337</v>
      </c>
    </row>
    <row r="117" spans="1:11" ht="30" x14ac:dyDescent="0.2">
      <c r="A117" s="20">
        <v>3</v>
      </c>
      <c r="B117" s="19" t="s">
        <v>140</v>
      </c>
      <c r="C117" s="15">
        <v>301.40300000000002</v>
      </c>
      <c r="D117" s="15"/>
      <c r="E117" s="17">
        <f t="shared" ref="E117" si="56">C117+D117</f>
        <v>301.40300000000002</v>
      </c>
      <c r="F117" s="15">
        <v>331.315</v>
      </c>
      <c r="G117" s="15"/>
      <c r="H117" s="17">
        <f t="shared" ref="H117" si="57">F117+G117</f>
        <v>331.315</v>
      </c>
      <c r="I117" s="11">
        <f t="shared" si="54"/>
        <v>109.92425423768178</v>
      </c>
      <c r="J117" s="11"/>
      <c r="K117" s="11">
        <f t="shared" si="55"/>
        <v>109.92425423768178</v>
      </c>
    </row>
    <row r="118" spans="1:11" ht="60" x14ac:dyDescent="0.2">
      <c r="A118" s="20">
        <v>4</v>
      </c>
      <c r="B118" s="19" t="s">
        <v>114</v>
      </c>
      <c r="C118" s="15">
        <v>49.902999999999999</v>
      </c>
      <c r="D118" s="4"/>
      <c r="E118" s="17">
        <f t="shared" si="52"/>
        <v>49.902999999999999</v>
      </c>
      <c r="F118" s="15">
        <v>906.11500000000001</v>
      </c>
      <c r="G118" s="4"/>
      <c r="H118" s="17">
        <f t="shared" si="53"/>
        <v>906.11500000000001</v>
      </c>
      <c r="I118" s="11">
        <f>F118/C118*100</f>
        <v>1815.7525599663347</v>
      </c>
      <c r="J118" s="11"/>
      <c r="K118" s="11">
        <f>H118/E118*100</f>
        <v>1815.7525599663347</v>
      </c>
    </row>
    <row r="119" spans="1:11" ht="50.25" customHeight="1" x14ac:dyDescent="0.2">
      <c r="A119" s="20">
        <v>5</v>
      </c>
      <c r="B119" s="19" t="s">
        <v>155</v>
      </c>
      <c r="C119" s="4">
        <v>687.60799999999995</v>
      </c>
      <c r="D119" s="4"/>
      <c r="E119" s="17">
        <f t="shared" ref="E119" si="58">C119+D119</f>
        <v>687.60799999999995</v>
      </c>
      <c r="F119" s="25">
        <v>549.99800000000005</v>
      </c>
      <c r="G119" s="4"/>
      <c r="H119" s="17">
        <f t="shared" ref="H119" si="59">F119+G119</f>
        <v>549.99800000000005</v>
      </c>
      <c r="I119" s="11">
        <f>F119/C119*100</f>
        <v>79.987143837768045</v>
      </c>
      <c r="J119" s="11"/>
      <c r="K119" s="11">
        <f>H119/E119*100</f>
        <v>79.987143837768045</v>
      </c>
    </row>
    <row r="120" spans="1:11" ht="50.25" customHeight="1" x14ac:dyDescent="0.2">
      <c r="A120" s="20">
        <v>6</v>
      </c>
      <c r="B120" s="19" t="s">
        <v>172</v>
      </c>
      <c r="C120" s="4">
        <v>0</v>
      </c>
      <c r="D120" s="4"/>
      <c r="E120" s="17">
        <f t="shared" si="52"/>
        <v>0</v>
      </c>
      <c r="F120" s="4">
        <v>99.98</v>
      </c>
      <c r="G120" s="4">
        <v>100</v>
      </c>
      <c r="H120" s="17">
        <v>99.98</v>
      </c>
      <c r="I120" s="11"/>
      <c r="J120" s="11"/>
      <c r="K120" s="11"/>
    </row>
    <row r="121" spans="1:11" ht="30" customHeight="1" x14ac:dyDescent="0.2">
      <c r="A121" s="54" t="s">
        <v>127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spans="1:11" ht="66.75" customHeight="1" x14ac:dyDescent="0.2">
      <c r="A122" s="45" t="s">
        <v>186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</row>
    <row r="123" spans="1:11" s="7" customFormat="1" ht="14.25" x14ac:dyDescent="0.2">
      <c r="A123" s="18" t="s">
        <v>92</v>
      </c>
      <c r="B123" s="18" t="s">
        <v>93</v>
      </c>
      <c r="C123" s="22"/>
      <c r="D123" s="22"/>
      <c r="E123" s="22"/>
      <c r="F123" s="22"/>
      <c r="G123" s="22"/>
      <c r="H123" s="22"/>
      <c r="I123" s="11"/>
      <c r="J123" s="11"/>
      <c r="K123" s="11"/>
    </row>
    <row r="124" spans="1:11" ht="25.5" x14ac:dyDescent="0.2">
      <c r="A124" s="20">
        <v>1</v>
      </c>
      <c r="B124" s="20" t="s">
        <v>131</v>
      </c>
      <c r="C124" s="22">
        <v>763916.03</v>
      </c>
      <c r="D124" s="22"/>
      <c r="E124" s="22">
        <f t="shared" ref="E124:E128" si="60">C124+D124</f>
        <v>763916.03</v>
      </c>
      <c r="F124" s="22">
        <v>752913.27</v>
      </c>
      <c r="G124" s="22"/>
      <c r="H124" s="22">
        <f t="shared" ref="H124:H128" si="61">F124+G124</f>
        <v>752913.27</v>
      </c>
      <c r="I124" s="11">
        <f t="shared" ref="I124" si="62">F124/C124*100</f>
        <v>98.559689865390041</v>
      </c>
      <c r="J124" s="11"/>
      <c r="K124" s="11">
        <f t="shared" ref="K124" si="63">H124/E124*100</f>
        <v>98.559689865390041</v>
      </c>
    </row>
    <row r="125" spans="1:11" ht="25.5" x14ac:dyDescent="0.2">
      <c r="A125" s="20">
        <v>2</v>
      </c>
      <c r="B125" s="20" t="s">
        <v>130</v>
      </c>
      <c r="C125" s="22">
        <v>284101.49</v>
      </c>
      <c r="D125" s="22"/>
      <c r="E125" s="22">
        <f t="shared" si="60"/>
        <v>284101.49</v>
      </c>
      <c r="F125" s="22">
        <v>229592.18</v>
      </c>
      <c r="G125" s="22"/>
      <c r="H125" s="22">
        <f t="shared" si="61"/>
        <v>229592.18</v>
      </c>
      <c r="I125" s="11">
        <f t="shared" ref="I125:I141" si="64">F125/C125*100</f>
        <v>80.813437479683756</v>
      </c>
      <c r="J125" s="11"/>
      <c r="K125" s="11">
        <f t="shared" ref="K125:K141" si="65">H125/E125*100</f>
        <v>80.813437479683756</v>
      </c>
    </row>
    <row r="126" spans="1:11" ht="25.5" x14ac:dyDescent="0.2">
      <c r="A126" s="20">
        <v>3</v>
      </c>
      <c r="B126" s="20" t="s">
        <v>132</v>
      </c>
      <c r="C126" s="22">
        <v>301403</v>
      </c>
      <c r="D126" s="22"/>
      <c r="E126" s="22">
        <f t="shared" si="60"/>
        <v>301403</v>
      </c>
      <c r="F126" s="22">
        <v>331315</v>
      </c>
      <c r="G126" s="22"/>
      <c r="H126" s="22">
        <f t="shared" si="61"/>
        <v>331315</v>
      </c>
      <c r="I126" s="11">
        <f t="shared" si="64"/>
        <v>109.92425423768178</v>
      </c>
      <c r="J126" s="11"/>
      <c r="K126" s="11">
        <f t="shared" si="65"/>
        <v>109.92425423768178</v>
      </c>
    </row>
    <row r="127" spans="1:11" ht="25.5" x14ac:dyDescent="0.2">
      <c r="A127" s="20">
        <v>4</v>
      </c>
      <c r="B127" s="20" t="s">
        <v>141</v>
      </c>
      <c r="C127" s="22">
        <v>49963.360000000001</v>
      </c>
      <c r="D127" s="22"/>
      <c r="E127" s="22">
        <f t="shared" si="60"/>
        <v>49963.360000000001</v>
      </c>
      <c r="F127" s="22">
        <v>906115.3</v>
      </c>
      <c r="G127" s="22"/>
      <c r="H127" s="22">
        <f t="shared" si="61"/>
        <v>906115.3</v>
      </c>
      <c r="I127" s="11">
        <f t="shared" si="64"/>
        <v>1813.5595764576283</v>
      </c>
      <c r="J127" s="11"/>
      <c r="K127" s="11">
        <f t="shared" si="65"/>
        <v>1813.5595764576283</v>
      </c>
    </row>
    <row r="128" spans="1:11" ht="25.5" x14ac:dyDescent="0.2">
      <c r="A128" s="20">
        <v>5</v>
      </c>
      <c r="B128" s="10" t="s">
        <v>158</v>
      </c>
      <c r="C128" s="22">
        <v>687607.9</v>
      </c>
      <c r="D128" s="22"/>
      <c r="E128" s="22">
        <f t="shared" si="60"/>
        <v>687607.9</v>
      </c>
      <c r="F128" s="22">
        <v>549997.80000000005</v>
      </c>
      <c r="G128" s="22"/>
      <c r="H128" s="22">
        <f t="shared" si="61"/>
        <v>549997.80000000005</v>
      </c>
      <c r="I128" s="11">
        <f t="shared" ref="I128" si="66">F128/C128*100</f>
        <v>79.987126384091866</v>
      </c>
      <c r="J128" s="11"/>
      <c r="K128" s="11">
        <f t="shared" ref="K128" si="67">H128/E128*100</f>
        <v>79.987126384091866</v>
      </c>
    </row>
    <row r="129" spans="1:11" ht="25.5" x14ac:dyDescent="0.2">
      <c r="A129" s="20">
        <v>6</v>
      </c>
      <c r="B129" s="10" t="s">
        <v>173</v>
      </c>
      <c r="C129" s="22"/>
      <c r="D129" s="22"/>
      <c r="E129" s="22">
        <f t="shared" ref="E129" si="68">C129+D129</f>
        <v>0</v>
      </c>
      <c r="F129" s="22">
        <v>99980</v>
      </c>
      <c r="G129" s="22">
        <v>100000</v>
      </c>
      <c r="H129" s="22">
        <f t="shared" ref="H129" si="69">F129+G129</f>
        <v>199980</v>
      </c>
      <c r="I129" s="11"/>
      <c r="J129" s="11"/>
      <c r="K129" s="11"/>
    </row>
    <row r="130" spans="1:11" s="7" customFormat="1" ht="14.25" x14ac:dyDescent="0.2">
      <c r="A130" s="18" t="s">
        <v>94</v>
      </c>
      <c r="B130" s="18" t="s">
        <v>95</v>
      </c>
      <c r="C130" s="23"/>
      <c r="D130" s="23"/>
      <c r="E130" s="22"/>
      <c r="F130" s="23"/>
      <c r="G130" s="23"/>
      <c r="H130" s="22"/>
      <c r="I130" s="11"/>
      <c r="J130" s="11"/>
      <c r="K130" s="11"/>
    </row>
    <row r="131" spans="1:11" ht="30" x14ac:dyDescent="0.2">
      <c r="A131" s="20">
        <v>7</v>
      </c>
      <c r="B131" s="19" t="s">
        <v>142</v>
      </c>
      <c r="C131" s="22">
        <v>3</v>
      </c>
      <c r="D131" s="22"/>
      <c r="E131" s="22">
        <f t="shared" ref="E131:E136" si="70">C131+D131</f>
        <v>3</v>
      </c>
      <c r="F131" s="22">
        <v>2</v>
      </c>
      <c r="G131" s="22"/>
      <c r="H131" s="22">
        <f t="shared" ref="H131:H136" si="71">F131+G131</f>
        <v>2</v>
      </c>
      <c r="I131" s="11">
        <f t="shared" si="64"/>
        <v>66.666666666666657</v>
      </c>
      <c r="J131" s="11"/>
      <c r="K131" s="11">
        <f t="shared" si="65"/>
        <v>66.666666666666657</v>
      </c>
    </row>
    <row r="132" spans="1:11" ht="15" x14ac:dyDescent="0.2">
      <c r="A132" s="20">
        <v>8</v>
      </c>
      <c r="B132" s="19" t="s">
        <v>129</v>
      </c>
      <c r="C132" s="22">
        <v>20</v>
      </c>
      <c r="D132" s="22"/>
      <c r="E132" s="22">
        <f t="shared" si="70"/>
        <v>20</v>
      </c>
      <c r="F132" s="22">
        <v>27</v>
      </c>
      <c r="G132" s="22"/>
      <c r="H132" s="22">
        <f t="shared" si="71"/>
        <v>27</v>
      </c>
      <c r="I132" s="11">
        <f t="shared" si="64"/>
        <v>135</v>
      </c>
      <c r="J132" s="11"/>
      <c r="K132" s="11">
        <f t="shared" si="65"/>
        <v>135</v>
      </c>
    </row>
    <row r="133" spans="1:11" ht="25.5" x14ac:dyDescent="0.2">
      <c r="A133" s="20">
        <v>9</v>
      </c>
      <c r="B133" s="10" t="s">
        <v>160</v>
      </c>
      <c r="C133" s="22">
        <v>2</v>
      </c>
      <c r="D133" s="22"/>
      <c r="E133" s="22">
        <f t="shared" si="70"/>
        <v>2</v>
      </c>
      <c r="F133" s="22">
        <v>1</v>
      </c>
      <c r="G133" s="22"/>
      <c r="H133" s="22">
        <f t="shared" si="71"/>
        <v>1</v>
      </c>
      <c r="I133" s="11">
        <f t="shared" ref="I133" si="72">F133/C133*100</f>
        <v>50</v>
      </c>
      <c r="J133" s="11"/>
      <c r="K133" s="11">
        <f t="shared" ref="K133" si="73">H133/E133*100</f>
        <v>50</v>
      </c>
    </row>
    <row r="134" spans="1:11" ht="30" x14ac:dyDescent="0.2">
      <c r="A134" s="20">
        <v>10</v>
      </c>
      <c r="B134" s="19" t="s">
        <v>134</v>
      </c>
      <c r="C134" s="22">
        <v>3</v>
      </c>
      <c r="D134" s="22"/>
      <c r="E134" s="22">
        <f t="shared" si="70"/>
        <v>3</v>
      </c>
      <c r="F134" s="22">
        <v>2</v>
      </c>
      <c r="G134" s="22"/>
      <c r="H134" s="22">
        <f t="shared" si="71"/>
        <v>2</v>
      </c>
      <c r="I134" s="11">
        <f t="shared" si="64"/>
        <v>66.666666666666657</v>
      </c>
      <c r="J134" s="11"/>
      <c r="K134" s="11">
        <f t="shared" si="65"/>
        <v>66.666666666666657</v>
      </c>
    </row>
    <row r="135" spans="1:11" ht="30" x14ac:dyDescent="0.2">
      <c r="A135" s="20">
        <v>11</v>
      </c>
      <c r="B135" s="19" t="s">
        <v>135</v>
      </c>
      <c r="C135" s="22">
        <v>10</v>
      </c>
      <c r="D135" s="22"/>
      <c r="E135" s="22">
        <f t="shared" si="70"/>
        <v>10</v>
      </c>
      <c r="F135" s="22">
        <v>11</v>
      </c>
      <c r="G135" s="22"/>
      <c r="H135" s="22">
        <f t="shared" si="71"/>
        <v>11</v>
      </c>
      <c r="I135" s="11">
        <f t="shared" si="64"/>
        <v>110.00000000000001</v>
      </c>
      <c r="J135" s="11"/>
      <c r="K135" s="11">
        <f t="shared" si="65"/>
        <v>110.00000000000001</v>
      </c>
    </row>
    <row r="136" spans="1:11" ht="45" customHeight="1" x14ac:dyDescent="0.2">
      <c r="A136" s="20">
        <v>12</v>
      </c>
      <c r="B136" s="19" t="s">
        <v>176</v>
      </c>
      <c r="C136" s="22"/>
      <c r="D136" s="22"/>
      <c r="E136" s="22">
        <f t="shared" si="70"/>
        <v>0</v>
      </c>
      <c r="F136" s="22">
        <v>1</v>
      </c>
      <c r="G136" s="22">
        <v>1</v>
      </c>
      <c r="H136" s="22">
        <f t="shared" si="71"/>
        <v>2</v>
      </c>
      <c r="I136" s="11"/>
      <c r="J136" s="11"/>
      <c r="K136" s="11"/>
    </row>
    <row r="137" spans="1:11" s="7" customFormat="1" ht="14.25" x14ac:dyDescent="0.2">
      <c r="A137" s="18" t="s">
        <v>96</v>
      </c>
      <c r="B137" s="18" t="s">
        <v>97</v>
      </c>
      <c r="C137" s="23"/>
      <c r="D137" s="23"/>
      <c r="E137" s="23"/>
      <c r="F137" s="23"/>
      <c r="G137" s="23"/>
      <c r="H137" s="23"/>
      <c r="I137" s="11"/>
      <c r="J137" s="11"/>
      <c r="K137" s="11"/>
    </row>
    <row r="138" spans="1:11" ht="38.25" x14ac:dyDescent="0.2">
      <c r="A138" s="20">
        <v>13</v>
      </c>
      <c r="B138" s="10" t="s">
        <v>125</v>
      </c>
      <c r="C138" s="22">
        <v>254638.68</v>
      </c>
      <c r="D138" s="22"/>
      <c r="E138" s="22">
        <f t="shared" ref="E138:E143" si="74">C138+D138</f>
        <v>254638.68</v>
      </c>
      <c r="F138" s="22">
        <v>376456.64</v>
      </c>
      <c r="G138" s="22"/>
      <c r="H138" s="22">
        <f t="shared" ref="H138" si="75">F138+G138</f>
        <v>376456.64</v>
      </c>
      <c r="I138" s="11">
        <f t="shared" si="64"/>
        <v>147.83953482636653</v>
      </c>
      <c r="J138" s="11"/>
      <c r="K138" s="11">
        <f t="shared" si="65"/>
        <v>147.83953482636653</v>
      </c>
    </row>
    <row r="139" spans="1:11" ht="51" x14ac:dyDescent="0.2">
      <c r="A139" s="20">
        <v>14</v>
      </c>
      <c r="B139" s="10" t="s">
        <v>124</v>
      </c>
      <c r="C139" s="22">
        <v>14205.07</v>
      </c>
      <c r="D139" s="22"/>
      <c r="E139" s="22">
        <f t="shared" si="74"/>
        <v>14205.07</v>
      </c>
      <c r="F139" s="22">
        <v>8503.41</v>
      </c>
      <c r="G139" s="22"/>
      <c r="H139" s="22">
        <f t="shared" ref="H139:H142" si="76">F139+G139</f>
        <v>8503.41</v>
      </c>
      <c r="I139" s="11">
        <f t="shared" si="64"/>
        <v>59.861795823603828</v>
      </c>
      <c r="J139" s="11"/>
      <c r="K139" s="11">
        <f t="shared" si="65"/>
        <v>59.861795823603828</v>
      </c>
    </row>
    <row r="140" spans="1:11" ht="38.25" x14ac:dyDescent="0.2">
      <c r="A140" s="20">
        <v>15</v>
      </c>
      <c r="B140" s="10" t="s">
        <v>161</v>
      </c>
      <c r="C140" s="22">
        <v>343803.95</v>
      </c>
      <c r="D140" s="22"/>
      <c r="E140" s="22">
        <f t="shared" si="74"/>
        <v>343803.95</v>
      </c>
      <c r="F140" s="22">
        <v>549997.80000000005</v>
      </c>
      <c r="G140" s="22"/>
      <c r="H140" s="22">
        <f t="shared" ref="H140" si="77">F140+G140</f>
        <v>549997.80000000005</v>
      </c>
      <c r="I140" s="11">
        <f t="shared" ref="I140" si="78">F140/C140*100</f>
        <v>159.97425276818373</v>
      </c>
      <c r="J140" s="11"/>
      <c r="K140" s="11">
        <f t="shared" ref="K140" si="79">H140/E140*100</f>
        <v>159.97425276818373</v>
      </c>
    </row>
    <row r="141" spans="1:11" ht="25.5" x14ac:dyDescent="0.2">
      <c r="A141" s="20">
        <v>16</v>
      </c>
      <c r="B141" s="10" t="s">
        <v>150</v>
      </c>
      <c r="C141" s="22">
        <v>100467.67</v>
      </c>
      <c r="D141" s="22"/>
      <c r="E141" s="22">
        <f t="shared" si="74"/>
        <v>100467.67</v>
      </c>
      <c r="F141" s="22">
        <v>165657.5</v>
      </c>
      <c r="G141" s="22"/>
      <c r="H141" s="22">
        <f t="shared" si="76"/>
        <v>165657.5</v>
      </c>
      <c r="I141" s="11">
        <f t="shared" si="64"/>
        <v>164.88637588589444</v>
      </c>
      <c r="J141" s="11"/>
      <c r="K141" s="11">
        <f t="shared" si="65"/>
        <v>164.88637588589444</v>
      </c>
    </row>
    <row r="142" spans="1:11" ht="38.25" x14ac:dyDescent="0.2">
      <c r="A142" s="20">
        <v>17</v>
      </c>
      <c r="B142" s="10" t="s">
        <v>143</v>
      </c>
      <c r="C142" s="22">
        <v>4990.34</v>
      </c>
      <c r="D142" s="22"/>
      <c r="E142" s="22">
        <f t="shared" ref="E142" si="80">C142+D142</f>
        <v>4990.34</v>
      </c>
      <c r="F142" s="22">
        <v>82374.12</v>
      </c>
      <c r="G142" s="22"/>
      <c r="H142" s="22">
        <f t="shared" si="76"/>
        <v>82374.12</v>
      </c>
      <c r="I142" s="11">
        <f t="shared" ref="I142" si="81">F142/C142*100</f>
        <v>1650.6714973328471</v>
      </c>
      <c r="J142" s="11"/>
      <c r="K142" s="11">
        <f t="shared" ref="K142" si="82">H142/E142*100</f>
        <v>1650.6714973328471</v>
      </c>
    </row>
    <row r="143" spans="1:11" ht="38.25" x14ac:dyDescent="0.2">
      <c r="A143" s="20">
        <v>18</v>
      </c>
      <c r="B143" s="10" t="s">
        <v>179</v>
      </c>
      <c r="C143" s="22"/>
      <c r="D143" s="22"/>
      <c r="E143" s="22">
        <f t="shared" si="74"/>
        <v>0</v>
      </c>
      <c r="F143" s="22">
        <v>99980</v>
      </c>
      <c r="G143" s="22">
        <v>100000</v>
      </c>
      <c r="H143" s="22">
        <f t="shared" ref="H143" si="83">F143+G143</f>
        <v>199980</v>
      </c>
      <c r="I143" s="11"/>
      <c r="J143" s="11"/>
      <c r="K143" s="11"/>
    </row>
    <row r="144" spans="1:11" s="7" customFormat="1" ht="14.25" x14ac:dyDescent="0.2">
      <c r="A144" s="18">
        <v>4</v>
      </c>
      <c r="B144" s="12" t="s">
        <v>121</v>
      </c>
      <c r="C144" s="23"/>
      <c r="D144" s="23"/>
      <c r="E144" s="23"/>
      <c r="F144" s="23"/>
      <c r="G144" s="23"/>
      <c r="H144" s="23"/>
      <c r="I144" s="14"/>
      <c r="J144" s="11"/>
      <c r="K144" s="14"/>
    </row>
    <row r="145" spans="1:11" ht="25.5" x14ac:dyDescent="0.2">
      <c r="A145" s="20">
        <v>19</v>
      </c>
      <c r="B145" s="10" t="s">
        <v>137</v>
      </c>
      <c r="C145" s="22">
        <v>99.47</v>
      </c>
      <c r="D145" s="22"/>
      <c r="E145" s="22">
        <f t="shared" ref="E145:E150" si="84">C145+D145</f>
        <v>99.47</v>
      </c>
      <c r="F145" s="22">
        <v>76.83</v>
      </c>
      <c r="G145" s="22"/>
      <c r="H145" s="22">
        <f t="shared" ref="H145" si="85">F145+G145</f>
        <v>76.83</v>
      </c>
      <c r="I145" s="11">
        <f>F145/C145*100</f>
        <v>77.239368653865483</v>
      </c>
      <c r="J145" s="11"/>
      <c r="K145" s="11">
        <f t="shared" ref="K145" si="86">H145/E145*100</f>
        <v>77.239368653865483</v>
      </c>
    </row>
    <row r="146" spans="1:11" ht="38.25" x14ac:dyDescent="0.2">
      <c r="A146" s="20">
        <v>20</v>
      </c>
      <c r="B146" s="10" t="s">
        <v>144</v>
      </c>
      <c r="C146" s="22">
        <v>59.91</v>
      </c>
      <c r="D146" s="22"/>
      <c r="E146" s="22">
        <f t="shared" si="84"/>
        <v>59.91</v>
      </c>
      <c r="F146" s="22">
        <v>73.239999999999995</v>
      </c>
      <c r="G146" s="22"/>
      <c r="H146" s="22">
        <f t="shared" ref="H146:H147" si="87">F146+G146</f>
        <v>73.239999999999995</v>
      </c>
      <c r="I146" s="11">
        <f t="shared" ref="I146:I148" si="88">F146/C146*100</f>
        <v>122.25004172926054</v>
      </c>
      <c r="J146" s="11"/>
      <c r="K146" s="11">
        <f t="shared" ref="K146:K148" si="89">H146/E146*100</f>
        <v>122.25004172926054</v>
      </c>
    </row>
    <row r="147" spans="1:11" ht="25.5" x14ac:dyDescent="0.2">
      <c r="A147" s="20">
        <v>21</v>
      </c>
      <c r="B147" s="10" t="s">
        <v>162</v>
      </c>
      <c r="C147" s="22">
        <v>90.73</v>
      </c>
      <c r="D147" s="22"/>
      <c r="E147" s="22">
        <f t="shared" si="84"/>
        <v>90.73</v>
      </c>
      <c r="F147" s="22">
        <v>76.92</v>
      </c>
      <c r="G147" s="22"/>
      <c r="H147" s="22">
        <f t="shared" si="87"/>
        <v>76.92</v>
      </c>
      <c r="I147" s="11">
        <f t="shared" ref="I147" si="90">F147/C147*100</f>
        <v>84.779014658877983</v>
      </c>
      <c r="J147" s="11"/>
      <c r="K147" s="11">
        <f t="shared" ref="K147" si="91">H147/E147*100</f>
        <v>84.779014658877983</v>
      </c>
    </row>
    <row r="148" spans="1:11" ht="25.5" x14ac:dyDescent="0.2">
      <c r="A148" s="20">
        <v>22</v>
      </c>
      <c r="B148" s="10" t="s">
        <v>138</v>
      </c>
      <c r="C148" s="22">
        <v>94.19</v>
      </c>
      <c r="D148" s="22"/>
      <c r="E148" s="22">
        <v>100</v>
      </c>
      <c r="F148" s="22">
        <v>87.48</v>
      </c>
      <c r="G148" s="22"/>
      <c r="H148" s="22">
        <f t="shared" ref="H148:H149" si="92">F148+G148</f>
        <v>87.48</v>
      </c>
      <c r="I148" s="11">
        <f t="shared" si="88"/>
        <v>92.876101496974201</v>
      </c>
      <c r="J148" s="11"/>
      <c r="K148" s="11">
        <f t="shared" si="89"/>
        <v>87.48</v>
      </c>
    </row>
    <row r="149" spans="1:11" ht="25.5" x14ac:dyDescent="0.2">
      <c r="A149" s="20">
        <v>23</v>
      </c>
      <c r="B149" s="10" t="s">
        <v>139</v>
      </c>
      <c r="C149" s="22">
        <v>66.63</v>
      </c>
      <c r="D149" s="22"/>
      <c r="E149" s="22">
        <f t="shared" ref="E149" si="93">C149+D149</f>
        <v>66.63</v>
      </c>
      <c r="F149" s="22">
        <v>98.49</v>
      </c>
      <c r="G149" s="22"/>
      <c r="H149" s="22">
        <f t="shared" si="92"/>
        <v>98.49</v>
      </c>
      <c r="I149" s="11">
        <f t="shared" ref="I149" si="94">F149/C149*100</f>
        <v>147.81629896443044</v>
      </c>
      <c r="J149" s="11"/>
      <c r="K149" s="11">
        <f t="shared" ref="K149" si="95">H149/E149*100</f>
        <v>147.81629896443044</v>
      </c>
    </row>
    <row r="150" spans="1:11" ht="38.25" x14ac:dyDescent="0.2">
      <c r="A150" s="20">
        <v>24</v>
      </c>
      <c r="B150" s="10" t="s">
        <v>184</v>
      </c>
      <c r="C150" s="22"/>
      <c r="D150" s="22"/>
      <c r="E150" s="22">
        <f t="shared" si="84"/>
        <v>0</v>
      </c>
      <c r="F150" s="22">
        <v>99.98</v>
      </c>
      <c r="G150" s="22">
        <v>100</v>
      </c>
      <c r="H150" s="22">
        <v>99.99</v>
      </c>
      <c r="I150" s="11"/>
      <c r="J150" s="11"/>
      <c r="K150" s="11"/>
    </row>
    <row r="151" spans="1:11" ht="17.45" customHeight="1" x14ac:dyDescent="0.2">
      <c r="A151" s="54" t="s">
        <v>103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1:11" ht="93.75" customHeight="1" x14ac:dyDescent="0.2">
      <c r="A152" s="45" t="s">
        <v>187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</row>
    <row r="153" spans="1:11" ht="13.9" customHeight="1" x14ac:dyDescent="0.2">
      <c r="A153" s="41" t="s">
        <v>104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</row>
    <row r="154" spans="1:11" ht="21.75" customHeight="1" x14ac:dyDescent="0.2">
      <c r="A154" s="42" t="s">
        <v>105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</row>
    <row r="155" spans="1:11" hidden="1" x14ac:dyDescent="0.2"/>
    <row r="156" spans="1:11" ht="14.25" hidden="1" customHeight="1" x14ac:dyDescent="0.2">
      <c r="A156" s="43" t="s">
        <v>117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</row>
    <row r="157" spans="1:11" hidden="1" x14ac:dyDescent="0.2"/>
    <row r="158" spans="1:11" ht="60" x14ac:dyDescent="0.2">
      <c r="A158" s="20" t="s">
        <v>39</v>
      </c>
      <c r="B158" s="20" t="s">
        <v>8</v>
      </c>
      <c r="C158" s="6" t="s">
        <v>106</v>
      </c>
      <c r="D158" s="6" t="s">
        <v>107</v>
      </c>
      <c r="E158" s="6" t="s">
        <v>108</v>
      </c>
      <c r="F158" s="6" t="s">
        <v>89</v>
      </c>
      <c r="G158" s="6" t="s">
        <v>109</v>
      </c>
      <c r="H158" s="6" t="s">
        <v>110</v>
      </c>
    </row>
    <row r="159" spans="1:11" ht="15" x14ac:dyDescent="0.2">
      <c r="A159" s="20" t="s">
        <v>5</v>
      </c>
      <c r="B159" s="20" t="s">
        <v>17</v>
      </c>
      <c r="C159" s="20" t="s">
        <v>26</v>
      </c>
      <c r="D159" s="20" t="s">
        <v>34</v>
      </c>
      <c r="E159" s="20" t="s">
        <v>33</v>
      </c>
      <c r="F159" s="20" t="s">
        <v>40</v>
      </c>
      <c r="G159" s="20" t="s">
        <v>32</v>
      </c>
      <c r="H159" s="20" t="s">
        <v>41</v>
      </c>
    </row>
    <row r="160" spans="1:11" ht="15" x14ac:dyDescent="0.2">
      <c r="A160" s="20" t="s">
        <v>42</v>
      </c>
      <c r="B160" s="20" t="s">
        <v>43</v>
      </c>
      <c r="C160" s="20" t="s">
        <v>11</v>
      </c>
      <c r="D160" s="20"/>
      <c r="E160" s="20"/>
      <c r="F160" s="20">
        <f>E160-D160</f>
        <v>0</v>
      </c>
      <c r="G160" s="20" t="s">
        <v>11</v>
      </c>
      <c r="H160" s="20" t="s">
        <v>11</v>
      </c>
    </row>
    <row r="161" spans="1:11" ht="15" x14ac:dyDescent="0.2">
      <c r="A161" s="20"/>
      <c r="B161" s="20" t="s">
        <v>44</v>
      </c>
      <c r="C161" s="20" t="s">
        <v>11</v>
      </c>
      <c r="D161" s="20"/>
      <c r="E161" s="20"/>
      <c r="F161" s="20">
        <f>E161-D161</f>
        <v>0</v>
      </c>
      <c r="G161" s="20" t="s">
        <v>11</v>
      </c>
      <c r="H161" s="20" t="s">
        <v>11</v>
      </c>
    </row>
    <row r="162" spans="1:11" ht="30" x14ac:dyDescent="0.2">
      <c r="A162" s="20"/>
      <c r="B162" s="20" t="s">
        <v>45</v>
      </c>
      <c r="C162" s="20" t="s">
        <v>11</v>
      </c>
      <c r="D162" s="20"/>
      <c r="E162" s="20"/>
      <c r="F162" s="20">
        <f>E162-D162</f>
        <v>0</v>
      </c>
      <c r="G162" s="20" t="s">
        <v>11</v>
      </c>
      <c r="H162" s="20" t="s">
        <v>11</v>
      </c>
    </row>
    <row r="163" spans="1:11" ht="15" x14ac:dyDescent="0.2">
      <c r="A163" s="20"/>
      <c r="B163" s="20" t="s">
        <v>46</v>
      </c>
      <c r="C163" s="20" t="s">
        <v>11</v>
      </c>
      <c r="D163" s="20"/>
      <c r="E163" s="20"/>
      <c r="F163" s="20"/>
      <c r="G163" s="20" t="s">
        <v>11</v>
      </c>
      <c r="H163" s="20" t="s">
        <v>11</v>
      </c>
    </row>
    <row r="164" spans="1:11" ht="15" x14ac:dyDescent="0.2">
      <c r="A164" s="20"/>
      <c r="B164" s="20" t="s">
        <v>47</v>
      </c>
      <c r="C164" s="20" t="s">
        <v>11</v>
      </c>
      <c r="D164" s="20"/>
      <c r="E164" s="20"/>
      <c r="F164" s="20"/>
      <c r="G164" s="20" t="s">
        <v>11</v>
      </c>
      <c r="H164" s="20" t="s">
        <v>11</v>
      </c>
    </row>
    <row r="165" spans="1:11" x14ac:dyDescent="0.2">
      <c r="A165" s="27" t="s">
        <v>126</v>
      </c>
      <c r="B165" s="28"/>
      <c r="C165" s="28"/>
      <c r="D165" s="28"/>
      <c r="E165" s="28"/>
      <c r="F165" s="28"/>
      <c r="G165" s="28"/>
      <c r="H165" s="28"/>
    </row>
    <row r="166" spans="1:11" ht="15" x14ac:dyDescent="0.2">
      <c r="A166" s="20" t="s">
        <v>17</v>
      </c>
      <c r="B166" s="20" t="s">
        <v>48</v>
      </c>
      <c r="C166" s="20" t="s">
        <v>11</v>
      </c>
      <c r="D166" s="20"/>
      <c r="E166" s="20"/>
      <c r="F166" s="20">
        <f>E166-D166</f>
        <v>0</v>
      </c>
      <c r="G166" s="20" t="s">
        <v>11</v>
      </c>
      <c r="H166" s="20" t="s">
        <v>11</v>
      </c>
    </row>
    <row r="167" spans="1:11" x14ac:dyDescent="0.2">
      <c r="A167" s="27" t="s">
        <v>119</v>
      </c>
      <c r="B167" s="28"/>
      <c r="C167" s="28"/>
      <c r="D167" s="28"/>
      <c r="E167" s="28"/>
      <c r="F167" s="28"/>
      <c r="G167" s="28"/>
      <c r="H167" s="28"/>
    </row>
    <row r="168" spans="1:11" x14ac:dyDescent="0.2">
      <c r="A168" s="28" t="s">
        <v>49</v>
      </c>
      <c r="B168" s="28"/>
      <c r="C168" s="28"/>
      <c r="D168" s="28"/>
      <c r="E168" s="28"/>
      <c r="F168" s="28"/>
      <c r="G168" s="28"/>
      <c r="H168" s="28"/>
    </row>
    <row r="169" spans="1:11" ht="15" x14ac:dyDescent="0.2">
      <c r="A169" s="20" t="s">
        <v>19</v>
      </c>
      <c r="B169" s="20" t="s">
        <v>50</v>
      </c>
      <c r="C169" s="20"/>
      <c r="D169" s="20"/>
      <c r="E169" s="20"/>
      <c r="F169" s="20"/>
      <c r="G169" s="20"/>
      <c r="H169" s="20"/>
    </row>
    <row r="170" spans="1:11" ht="15" x14ac:dyDescent="0.2">
      <c r="A170" s="20"/>
      <c r="B170" s="20" t="s">
        <v>51</v>
      </c>
      <c r="C170" s="20"/>
      <c r="D170" s="20"/>
      <c r="E170" s="20"/>
      <c r="F170" s="20">
        <f>E170-D170</f>
        <v>0</v>
      </c>
      <c r="G170" s="20"/>
      <c r="H170" s="20"/>
    </row>
    <row r="171" spans="1:11" ht="13.5" thickBot="1" x14ac:dyDescent="0.25">
      <c r="A171" s="55" t="s">
        <v>52</v>
      </c>
      <c r="B171" s="56"/>
      <c r="C171" s="56"/>
      <c r="D171" s="56"/>
      <c r="E171" s="56"/>
      <c r="F171" s="56"/>
      <c r="G171" s="56"/>
      <c r="H171" s="57"/>
    </row>
    <row r="172" spans="1:11" ht="30" x14ac:dyDescent="0.2">
      <c r="A172" s="20"/>
      <c r="B172" s="19" t="s">
        <v>120</v>
      </c>
      <c r="C172" s="20"/>
      <c r="D172" s="20"/>
      <c r="E172" s="20"/>
      <c r="F172" s="20">
        <f>E172-D172</f>
        <v>0</v>
      </c>
      <c r="G172" s="20"/>
      <c r="H172" s="20"/>
    </row>
    <row r="173" spans="1:11" ht="30" x14ac:dyDescent="0.2">
      <c r="A173" s="20"/>
      <c r="B173" s="20" t="s">
        <v>53</v>
      </c>
      <c r="C173" s="20"/>
      <c r="D173" s="20"/>
      <c r="E173" s="20"/>
      <c r="F173" s="20"/>
      <c r="G173" s="20"/>
      <c r="H173" s="20"/>
    </row>
    <row r="174" spans="1:11" ht="30" x14ac:dyDescent="0.2">
      <c r="A174" s="20" t="s">
        <v>20</v>
      </c>
      <c r="B174" s="20" t="s">
        <v>54</v>
      </c>
      <c r="C174" s="20" t="s">
        <v>11</v>
      </c>
      <c r="D174" s="20"/>
      <c r="E174" s="20"/>
      <c r="F174" s="20"/>
      <c r="G174" s="20" t="s">
        <v>11</v>
      </c>
      <c r="H174" s="20" t="s">
        <v>11</v>
      </c>
    </row>
    <row r="175" spans="1:11" ht="22.9" customHeight="1" x14ac:dyDescent="0.2">
      <c r="A175" s="58" t="s">
        <v>151</v>
      </c>
      <c r="B175" s="58"/>
      <c r="C175" s="58"/>
      <c r="D175" s="58"/>
      <c r="E175" s="58"/>
      <c r="F175" s="58"/>
      <c r="G175" s="58"/>
      <c r="H175" s="58"/>
      <c r="I175" s="58"/>
      <c r="J175" s="58"/>
      <c r="K175" s="58"/>
    </row>
    <row r="176" spans="1:11" ht="18" customHeight="1" x14ac:dyDescent="0.2">
      <c r="A176" s="46" t="s">
        <v>188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</row>
    <row r="177" spans="1:11" ht="18" customHeight="1" x14ac:dyDescent="0.2">
      <c r="A177" s="46" t="s">
        <v>111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</row>
    <row r="178" spans="1:11" ht="33" customHeight="1" x14ac:dyDescent="0.2">
      <c r="A178" s="39" t="s">
        <v>189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</row>
    <row r="179" spans="1:11" ht="50.25" customHeight="1" x14ac:dyDescent="0.2">
      <c r="A179" s="46" t="s">
        <v>166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6"/>
    </row>
    <row r="180" spans="1:11" ht="21" customHeight="1" x14ac:dyDescent="0.2">
      <c r="A180" s="46" t="s">
        <v>153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</row>
    <row r="181" spans="1:11" ht="21" customHeight="1" x14ac:dyDescent="0.2">
      <c r="A181" s="46" t="s">
        <v>154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</row>
    <row r="183" spans="1:11" ht="59.85" customHeight="1" x14ac:dyDescent="0.2">
      <c r="B183" s="9" t="s">
        <v>145</v>
      </c>
      <c r="C183" s="9"/>
      <c r="D183" s="9"/>
      <c r="E183" s="51" t="s">
        <v>146</v>
      </c>
      <c r="F183" s="51"/>
      <c r="G183" s="51"/>
    </row>
  </sheetData>
  <mergeCells count="95">
    <mergeCell ref="A175:K175"/>
    <mergeCell ref="A176:K176"/>
    <mergeCell ref="A103:K103"/>
    <mergeCell ref="A84:K84"/>
    <mergeCell ref="E183:G183"/>
    <mergeCell ref="A167:H167"/>
    <mergeCell ref="F109:H109"/>
    <mergeCell ref="I109:K109"/>
    <mergeCell ref="A179:K179"/>
    <mergeCell ref="A112:K112"/>
    <mergeCell ref="A113:K113"/>
    <mergeCell ref="A121:K121"/>
    <mergeCell ref="A122:K122"/>
    <mergeCell ref="A151:K151"/>
    <mergeCell ref="A168:H168"/>
    <mergeCell ref="A171:H171"/>
    <mergeCell ref="A180:K180"/>
    <mergeCell ref="A181:K181"/>
    <mergeCell ref="A108:K108"/>
    <mergeCell ref="I78:K78"/>
    <mergeCell ref="A80:K80"/>
    <mergeCell ref="C91:E91"/>
    <mergeCell ref="F91:H91"/>
    <mergeCell ref="I91:K91"/>
    <mergeCell ref="C78:E78"/>
    <mergeCell ref="F78:H78"/>
    <mergeCell ref="A90:K90"/>
    <mergeCell ref="A104:K104"/>
    <mergeCell ref="A105:K105"/>
    <mergeCell ref="A86:K86"/>
    <mergeCell ref="A82:K82"/>
    <mergeCell ref="A95:K95"/>
    <mergeCell ref="A97:K97"/>
    <mergeCell ref="A99:K99"/>
    <mergeCell ref="A30:K30"/>
    <mergeCell ref="A20:K20"/>
    <mergeCell ref="A22:K22"/>
    <mergeCell ref="A28:K28"/>
    <mergeCell ref="A178:K178"/>
    <mergeCell ref="A153:K153"/>
    <mergeCell ref="A154:K154"/>
    <mergeCell ref="A156:K156"/>
    <mergeCell ref="A165:H165"/>
    <mergeCell ref="A109:A110"/>
    <mergeCell ref="B109:B110"/>
    <mergeCell ref="C109:E109"/>
    <mergeCell ref="A152:K152"/>
    <mergeCell ref="A177:K177"/>
    <mergeCell ref="A106:K106"/>
    <mergeCell ref="A107:K107"/>
    <mergeCell ref="A68:K68"/>
    <mergeCell ref="A24:K24"/>
    <mergeCell ref="A54:A55"/>
    <mergeCell ref="B54:B55"/>
    <mergeCell ref="A13:A14"/>
    <mergeCell ref="B13:B14"/>
    <mergeCell ref="C13:E13"/>
    <mergeCell ref="F13:H13"/>
    <mergeCell ref="I13:K13"/>
    <mergeCell ref="I56:K56"/>
    <mergeCell ref="C54:E54"/>
    <mergeCell ref="F54:H54"/>
    <mergeCell ref="I54:K54"/>
    <mergeCell ref="A17:K17"/>
    <mergeCell ref="A32:K32"/>
    <mergeCell ref="A39:E39"/>
    <mergeCell ref="A66:K66"/>
    <mergeCell ref="H1:K1"/>
    <mergeCell ref="H2:K2"/>
    <mergeCell ref="A3:K3"/>
    <mergeCell ref="D4:K4"/>
    <mergeCell ref="D5:K5"/>
    <mergeCell ref="A12:K12"/>
    <mergeCell ref="A62:K62"/>
    <mergeCell ref="D6:K6"/>
    <mergeCell ref="D7:K7"/>
    <mergeCell ref="D8:K8"/>
    <mergeCell ref="C10:K10"/>
    <mergeCell ref="B11:K11"/>
    <mergeCell ref="A46:E46"/>
    <mergeCell ref="A52:K52"/>
    <mergeCell ref="A26:K26"/>
    <mergeCell ref="A64:K64"/>
    <mergeCell ref="C56:E56"/>
    <mergeCell ref="F56:H56"/>
    <mergeCell ref="A58:K58"/>
    <mergeCell ref="A60:K60"/>
    <mergeCell ref="A73:K73"/>
    <mergeCell ref="A88:K88"/>
    <mergeCell ref="A101:K101"/>
    <mergeCell ref="A93:K93"/>
    <mergeCell ref="I69:K69"/>
    <mergeCell ref="C69:E69"/>
    <mergeCell ref="F69:H69"/>
    <mergeCell ref="A75:K75"/>
  </mergeCells>
  <conditionalFormatting sqref="B71:B72 B148">
    <cfRule type="cellIs" dxfId="38" priority="67" stopIfTrue="1" operator="equal">
      <formula>$C70</formula>
    </cfRule>
  </conditionalFormatting>
  <conditionalFormatting sqref="B79">
    <cfRule type="cellIs" dxfId="37" priority="62" stopIfTrue="1" operator="equal">
      <formula>$C78</formula>
    </cfRule>
  </conditionalFormatting>
  <conditionalFormatting sqref="B59 B61 B150">
    <cfRule type="cellIs" dxfId="36" priority="59" stopIfTrue="1" operator="equal">
      <formula>$C57</formula>
    </cfRule>
  </conditionalFormatting>
  <conditionalFormatting sqref="B83">
    <cfRule type="cellIs" dxfId="35" priority="58" stopIfTrue="1" operator="equal">
      <formula>$C79</formula>
    </cfRule>
  </conditionalFormatting>
  <conditionalFormatting sqref="B89 B81 B144 B140">
    <cfRule type="cellIs" dxfId="34" priority="56" stopIfTrue="1" operator="equal">
      <formula>#REF!</formula>
    </cfRule>
  </conditionalFormatting>
  <conditionalFormatting sqref="B139:B140">
    <cfRule type="cellIs" dxfId="33" priority="49" stopIfTrue="1" operator="equal">
      <formula>$C137</formula>
    </cfRule>
  </conditionalFormatting>
  <conditionalFormatting sqref="B141">
    <cfRule type="cellIs" dxfId="32" priority="47" stopIfTrue="1" operator="equal">
      <formula>$C139</formula>
    </cfRule>
  </conditionalFormatting>
  <conditionalFormatting sqref="B59">
    <cfRule type="cellIs" dxfId="31" priority="37" stopIfTrue="1" operator="equal">
      <formula>$C57</formula>
    </cfRule>
  </conditionalFormatting>
  <conditionalFormatting sqref="B61">
    <cfRule type="cellIs" dxfId="30" priority="36" stopIfTrue="1" operator="equal">
      <formula>$C59</formula>
    </cfRule>
  </conditionalFormatting>
  <conditionalFormatting sqref="B63 B77 B144">
    <cfRule type="cellIs" dxfId="29" priority="34" stopIfTrue="1" operator="equal">
      <formula>#REF!</formula>
    </cfRule>
  </conditionalFormatting>
  <conditionalFormatting sqref="B92">
    <cfRule type="cellIs" dxfId="28" priority="33" stopIfTrue="1" operator="equal">
      <formula>$C91</formula>
    </cfRule>
  </conditionalFormatting>
  <conditionalFormatting sqref="B94">
    <cfRule type="cellIs" dxfId="27" priority="69" stopIfTrue="1" operator="equal">
      <formula>#REF!</formula>
    </cfRule>
  </conditionalFormatting>
  <conditionalFormatting sqref="B81">
    <cfRule type="cellIs" dxfId="26" priority="32" stopIfTrue="1" operator="equal">
      <formula>$C79</formula>
    </cfRule>
  </conditionalFormatting>
  <conditionalFormatting sqref="B94">
    <cfRule type="cellIs" dxfId="25" priority="30" stopIfTrue="1" operator="equal">
      <formula>$C92</formula>
    </cfRule>
  </conditionalFormatting>
  <conditionalFormatting sqref="B96">
    <cfRule type="cellIs" dxfId="24" priority="29" stopIfTrue="1" operator="equal">
      <formula>$C92</formula>
    </cfRule>
  </conditionalFormatting>
  <conditionalFormatting sqref="B138 B144">
    <cfRule type="cellIs" dxfId="23" priority="25" stopIfTrue="1" operator="equal">
      <formula>#REF!</formula>
    </cfRule>
  </conditionalFormatting>
  <conditionalFormatting sqref="B140">
    <cfRule type="cellIs" dxfId="22" priority="24" stopIfTrue="1" operator="equal">
      <formula>$C137</formula>
    </cfRule>
  </conditionalFormatting>
  <conditionalFormatting sqref="B140">
    <cfRule type="cellIs" dxfId="21" priority="22" stopIfTrue="1" operator="equal">
      <formula>#REF!</formula>
    </cfRule>
  </conditionalFormatting>
  <conditionalFormatting sqref="B145:B146">
    <cfRule type="cellIs" dxfId="20" priority="21" stopIfTrue="1" operator="equal">
      <formula>$C144</formula>
    </cfRule>
  </conditionalFormatting>
  <conditionalFormatting sqref="B102">
    <cfRule type="cellIs" dxfId="19" priority="19" stopIfTrue="1" operator="equal">
      <formula>$C96</formula>
    </cfRule>
  </conditionalFormatting>
  <conditionalFormatting sqref="B143">
    <cfRule type="cellIs" dxfId="18" priority="18" stopIfTrue="1" operator="equal">
      <formula>$C140</formula>
    </cfRule>
  </conditionalFormatting>
  <conditionalFormatting sqref="B67">
    <cfRule type="cellIs" dxfId="17" priority="17" stopIfTrue="1" operator="equal">
      <formula>#REF!</formula>
    </cfRule>
  </conditionalFormatting>
  <conditionalFormatting sqref="B74">
    <cfRule type="cellIs" dxfId="16" priority="16" stopIfTrue="1" operator="equal">
      <formula>#REF!</formula>
    </cfRule>
  </conditionalFormatting>
  <conditionalFormatting sqref="B89">
    <cfRule type="cellIs" dxfId="15" priority="70" stopIfTrue="1" operator="equal">
      <formula>$C81</formula>
    </cfRule>
  </conditionalFormatting>
  <conditionalFormatting sqref="B85">
    <cfRule type="cellIs" dxfId="14" priority="14" stopIfTrue="1" operator="equal">
      <formula>#REF!</formula>
    </cfRule>
  </conditionalFormatting>
  <conditionalFormatting sqref="B85">
    <cfRule type="cellIs" dxfId="13" priority="15" stopIfTrue="1" operator="equal">
      <formula>$C79</formula>
    </cfRule>
  </conditionalFormatting>
  <conditionalFormatting sqref="B98">
    <cfRule type="cellIs" dxfId="12" priority="13" stopIfTrue="1" operator="equal">
      <formula>$C92</formula>
    </cfRule>
  </conditionalFormatting>
  <conditionalFormatting sqref="B129">
    <cfRule type="cellIs" dxfId="11" priority="12" stopIfTrue="1" operator="equal">
      <formula>#REF!</formula>
    </cfRule>
  </conditionalFormatting>
  <conditionalFormatting sqref="B133">
    <cfRule type="cellIs" dxfId="10" priority="11" stopIfTrue="1" operator="equal">
      <formula>#REF!</formula>
    </cfRule>
  </conditionalFormatting>
  <conditionalFormatting sqref="B140">
    <cfRule type="cellIs" dxfId="9" priority="10" stopIfTrue="1" operator="equal">
      <formula>$C133</formula>
    </cfRule>
  </conditionalFormatting>
  <conditionalFormatting sqref="B147">
    <cfRule type="cellIs" dxfId="8" priority="9" stopIfTrue="1" operator="equal">
      <formula>$C143</formula>
    </cfRule>
  </conditionalFormatting>
  <conditionalFormatting sqref="B65">
    <cfRule type="cellIs" dxfId="7" priority="8" stopIfTrue="1" operator="equal">
      <formula>#REF!</formula>
    </cfRule>
  </conditionalFormatting>
  <conditionalFormatting sqref="B76">
    <cfRule type="cellIs" dxfId="6" priority="7" stopIfTrue="1" operator="equal">
      <formula>#REF!</formula>
    </cfRule>
  </conditionalFormatting>
  <conditionalFormatting sqref="B87">
    <cfRule type="cellIs" dxfId="5" priority="5" stopIfTrue="1" operator="equal">
      <formula>#REF!</formula>
    </cfRule>
  </conditionalFormatting>
  <conditionalFormatting sqref="B87">
    <cfRule type="cellIs" dxfId="4" priority="6" stopIfTrue="1" operator="equal">
      <formula>$C79</formula>
    </cfRule>
  </conditionalFormatting>
  <conditionalFormatting sqref="B100">
    <cfRule type="cellIs" dxfId="3" priority="4" stopIfTrue="1" operator="equal">
      <formula>$C94</formula>
    </cfRule>
  </conditionalFormatting>
  <conditionalFormatting sqref="B128">
    <cfRule type="cellIs" dxfId="2" priority="3" stopIfTrue="1" operator="equal">
      <formula>#REF!</formula>
    </cfRule>
  </conditionalFormatting>
  <conditionalFormatting sqref="B142">
    <cfRule type="cellIs" dxfId="1" priority="2" stopIfTrue="1" operator="equal">
      <formula>$C139</formula>
    </cfRule>
  </conditionalFormatting>
  <conditionalFormatting sqref="B149">
    <cfRule type="cellIs" dxfId="0" priority="1" stopIfTrue="1" operator="equal">
      <formula>$C147</formula>
    </cfRule>
  </conditionalFormatting>
  <pageMargins left="0.70866141732283472" right="0.70866141732283472" top="0.74803149606299213" bottom="0.74803149606299213" header="0.31496062992125984" footer="0.31496062992125984"/>
  <pageSetup paperSize="9" scale="58" fitToHeight="4" orientation="portrait" r:id="rId1"/>
  <rowBreaks count="4" manualBreakCount="4">
    <brk id="50" max="10" man="1"/>
    <brk id="77" min="5" max="10" man="1"/>
    <brk id="113" min="5" max="10" man="1"/>
    <brk id="1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0180</vt:lpstr>
      <vt:lpstr>'0180'!Область_печати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2023-02-10T13:54:57Z</cp:lastPrinted>
  <dcterms:created xsi:type="dcterms:W3CDTF">2019-07-18T07:25:18Z</dcterms:created>
  <dcterms:modified xsi:type="dcterms:W3CDTF">2024-02-01T14:54:46Z</dcterms:modified>
</cp:coreProperties>
</file>